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5345" windowHeight="4335"/>
  </bookViews>
  <sheets>
    <sheet name="Лист1" sheetId="1" r:id="rId1"/>
  </sheets>
  <definedNames>
    <definedName name="_xlnm._FilterDatabase" localSheetId="0" hidden="1">Лист1!$A$3:$G$3</definedName>
  </definedNames>
  <calcPr calcId="162913"/>
</workbook>
</file>

<file path=xl/calcChain.xml><?xml version="1.0" encoding="utf-8"?>
<calcChain xmlns="http://schemas.openxmlformats.org/spreadsheetml/2006/main">
  <c r="G43" i="1" l="1"/>
  <c r="G42" i="1"/>
  <c r="G41" i="1"/>
  <c r="G40" i="1"/>
  <c r="G5" i="1" l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4" i="1" l="1"/>
</calcChain>
</file>

<file path=xl/sharedStrings.xml><?xml version="1.0" encoding="utf-8"?>
<sst xmlns="http://schemas.openxmlformats.org/spreadsheetml/2006/main" count="403" uniqueCount="271">
  <si>
    <t>Անվանում</t>
  </si>
  <si>
    <t>Չ/մ</t>
  </si>
  <si>
    <t>Քանակ</t>
  </si>
  <si>
    <t>Չ/հ</t>
  </si>
  <si>
    <t>Տեխնիկական բնութագիր*</t>
  </si>
  <si>
    <t>հավաքածու</t>
  </si>
  <si>
    <t>Տուփ</t>
  </si>
  <si>
    <t>Հատ</t>
  </si>
  <si>
    <t>DNA IQ ԴՆԹ անջատման հավաքածու</t>
  </si>
  <si>
    <t>Արծաթի հավաքածու</t>
  </si>
  <si>
    <t>Անձի նույնականացման ազդանյութերի հավաքածու</t>
  </si>
  <si>
    <t>Ուրեապլազմա ուրեալիտիկում+պարվում</t>
  </si>
  <si>
    <t>Խլամիդիա տրախոմատիս</t>
  </si>
  <si>
    <t>Հերպես 1 և 2-րդ տիպի</t>
  </si>
  <si>
    <t>Ցիտոմեգալովիրուս</t>
  </si>
  <si>
    <t>Ասպարտատամինոտրանֆերազ</t>
  </si>
  <si>
    <t>Ալանինամինոտրանֆերազ</t>
  </si>
  <si>
    <t>Լակտատդեհիդրոգենազի որոշման թեստ-հավաքածու</t>
  </si>
  <si>
    <t>Միզանյութի որոշման տեստ-հավաքածու</t>
  </si>
  <si>
    <t>Գլյուկազայի որոշման տեստ</t>
  </si>
  <si>
    <t>Տրոպոնինի քանակական որոշման թեստ-հավաքածու</t>
  </si>
  <si>
    <t xml:space="preserve">Ինսուլինանման աճի գործոն I որոշման-թեստ հավաքածու </t>
  </si>
  <si>
    <t>Արյան առկայությունը հաստատող
&lt;&lt;հեմո-ֆան&gt;&gt; ախտորոշիչ 
ժապավեններ</t>
  </si>
  <si>
    <t xml:space="preserve">Սերմի առկայությունը հաստատող
‘’Serotec’’ իմունոքրոմ 
էքսպրես թեստ </t>
  </si>
  <si>
    <t>Ագլյուտինացիոն կլոր հատակով փորձանոթներ /ապակյա/</t>
  </si>
  <si>
    <t>Ազոտական թթու/ք.մ./</t>
  </si>
  <si>
    <t>Ալյումոամոնիական աղեր-շիբ</t>
  </si>
  <si>
    <t>Ալյումո-կալիում.շիբ</t>
  </si>
  <si>
    <t>Աղաթթու/ք.մ./</t>
  </si>
  <si>
    <t>Ամյակ 25 %</t>
  </si>
  <si>
    <t>Անուշադրի սպիրտ</t>
  </si>
  <si>
    <t>Ապակյա բաժակներ 0,100լ</t>
  </si>
  <si>
    <t>Ապակյա բաժակներ 0,250լ</t>
  </si>
  <si>
    <t>Ապակյա ձողիկներ/խառնիչներ/</t>
  </si>
  <si>
    <t>Տարա ոչ ստերիլ 100մլ, կափարիչով</t>
  </si>
  <si>
    <t>Ապակյա տարաներ քիմիական նյութերի համար 1</t>
  </si>
  <si>
    <t>Ապակյա տարաներ քիմիական նյութերի համար 2</t>
  </si>
  <si>
    <t>Ապակյա տարաներ քիմիական նյութերի համար 4</t>
  </si>
  <si>
    <t>Ապակյա տարաներ քիմիական նյութերի համար շլիֆով կափարիչներով 1</t>
  </si>
  <si>
    <t>Ապակյա տարաներ քիմիական նյութերի համար շլիֆով կափարիչներով 2</t>
  </si>
  <si>
    <t>Ապակյա տարաներ քիմիական նյութերի համար շլիֆով կափարիչներով 3</t>
  </si>
  <si>
    <t>Առարկայական ապակի</t>
  </si>
  <si>
    <t>Բութանոլ</t>
  </si>
  <si>
    <t>Գլիցերին/ք.մ.</t>
  </si>
  <si>
    <t>Դատական բժշկության մեջ 
հակասիճուկ թռչնի արյան սիճուկի սպիտակուցի դեմ – CM</t>
  </si>
  <si>
    <t>Դատական բժշկության մեջ 
հակասիճուկ խոզի արյան սիճուկի սպիտակուցի դեմ – CM</t>
  </si>
  <si>
    <t>Դատական բժշկության մեջ 
հակասիճուկ խոշոր եղջերավոր անասունի արյան սպիտակուցի դեմ – CM</t>
  </si>
  <si>
    <t>Դատական բժշկության մեջ 
հակասիճուկ կատվի արյան սիճուկի սպիտակուցի դեմ – CM</t>
  </si>
  <si>
    <t>Դատական բժշկության մեջ 
հակասիճուկ մարդու արյան
սիճուկի սպիտակուցի դեմ – CM</t>
  </si>
  <si>
    <t>Դատական բժշկության մեջ 
հակասիճուկ շան արյան սիճուկի սպիտակուցի դեմ – CM</t>
  </si>
  <si>
    <t>Դեղին արյան աղ</t>
  </si>
  <si>
    <t>Դիէթիլ եթեր</t>
  </si>
  <si>
    <t>Եռաքլորքացախաթթու/ք.մ./</t>
  </si>
  <si>
    <r>
      <t>Երկաթի /</t>
    </r>
    <r>
      <rPr>
        <sz val="11"/>
        <color indexed="8"/>
        <rFont val="Californian FB"/>
        <family val="1"/>
      </rPr>
      <t>III/</t>
    </r>
    <r>
      <rPr>
        <sz val="11"/>
        <color indexed="8"/>
        <rFont val="Calibri"/>
        <family val="2"/>
        <charset val="204"/>
      </rPr>
      <t xml:space="preserve"> քլորիդ</t>
    </r>
  </si>
  <si>
    <t>Էթիլ սպիրտ 96%/ք.մ./</t>
  </si>
  <si>
    <t>Էթիլացետատ/ք.մ./</t>
  </si>
  <si>
    <t>Էոզին</t>
  </si>
  <si>
    <t>Էպենդորֆ փորձանոթ</t>
  </si>
  <si>
    <t>Էֆիր /եթեր/ /նարկոզի համար/</t>
  </si>
  <si>
    <t>Թեստեր թմրանյութերի համար /տասնյակ/</t>
  </si>
  <si>
    <t>Իզոպրոպիլ սպիրտ</t>
  </si>
  <si>
    <t>Լիմոնաթթու</t>
  </si>
  <si>
    <t>Լիտիումի կարբոնատ</t>
  </si>
  <si>
    <t>Ծածկապակի 18*18</t>
  </si>
  <si>
    <t>Ծածկապակի 24*24</t>
  </si>
  <si>
    <t>Ծայրակալ 100-1000մկլ</t>
  </si>
  <si>
    <t>Ծայրակալ 5-200մկլ</t>
  </si>
  <si>
    <t>Ծայրակալ 1-10մկլ</t>
  </si>
  <si>
    <t xml:space="preserve">Ծծմբական թթու </t>
  </si>
  <si>
    <t>Կալիումի յոդիդ</t>
  </si>
  <si>
    <t>Կոլբա հարթահատակ 250մլ</t>
  </si>
  <si>
    <t>Կոլբա հարթահատակ 500մլ</t>
  </si>
  <si>
    <t>Կտորների ֆիքսման և անցկացման կասետներ</t>
  </si>
  <si>
    <t>Հեմատոքսիլին</t>
  </si>
  <si>
    <t>Հեքսան/ք.մ./</t>
  </si>
  <si>
    <t>Ձագար     6,5սմ տրամագծով</t>
  </si>
  <si>
    <t>Ձագար     9,5սմ տրամագծով</t>
  </si>
  <si>
    <t>Մեթիլ ալկոհոլ</t>
  </si>
  <si>
    <t>Միանցուղային էպենդորֆ ավտոմատ կաթոցիչ/սամպլեր</t>
  </si>
  <si>
    <t>Միզանյութ</t>
  </si>
  <si>
    <t>Յոդի բյուրեղներ</t>
  </si>
  <si>
    <t>Նատրիումի հիդրոսուլֆիտ</t>
  </si>
  <si>
    <t>Նատրիումի քլորիդ</t>
  </si>
  <si>
    <t>Ն-բութանոլ/ք.մ./</t>
  </si>
  <si>
    <t>Նրբաշերտ քրոմատոգրաֆիայի թիթեղ</t>
  </si>
  <si>
    <t>ՈՒնիվերսալ ինդիկատորային թուղթ</t>
  </si>
  <si>
    <t>Պաստերյան պիպետկաներ</t>
  </si>
  <si>
    <t>Պարապլաստ</t>
  </si>
  <si>
    <t>Պարաֆին</t>
  </si>
  <si>
    <t>Պետրիի թասիկներ` ապակյա` հաստ պատերով</t>
  </si>
  <si>
    <t>Պետրոլենային եթեր</t>
  </si>
  <si>
    <t>Պիկրինաթթու</t>
  </si>
  <si>
    <t>Պլաստիկ կաթոցիչներ</t>
  </si>
  <si>
    <t>Ջրածնի պերօքսիդ</t>
  </si>
  <si>
    <t>Սառցաքացախաթթու</t>
  </si>
  <si>
    <t>Սկարիֆիկատոր</t>
  </si>
  <si>
    <t>Սուդան III</t>
  </si>
  <si>
    <t>Սպիրտի խծուծներ</t>
  </si>
  <si>
    <t>Տոլուոլ</t>
  </si>
  <si>
    <t>Ցենտրիֆուգայի ապակյա 
թվանշված փորձանոթներ 10 մլ</t>
  </si>
  <si>
    <t>Ցոլիկլոն հակա-A մոնոկլոնալ
սիճուկ – CM 
/դատական բժշկության համար/</t>
  </si>
  <si>
    <t>Ցոլիկլոն հակա-B մոնոկլոնալ
սիճուկ – CM 
/դատական բժշկության համար/</t>
  </si>
  <si>
    <t>Ցոլիկլոն հակա-D սուպեր - CM 
/դատական բժշկության համար/
/’’Հեմատոլոգ’’/ - Մոսկվա</t>
  </si>
  <si>
    <t>Ցոլիկլոն հակա-Hab մոնոկլոնալ
սիճուկ - CM 
/դատական բժշկության համար/</t>
  </si>
  <si>
    <t>Ցոլիկլոն հակա-HH/ab
մոնոկլոնալ սիճուկ - CM 
/դատական բժշկության համար/</t>
  </si>
  <si>
    <t>Ցոլիկլոն հակա-Hкра 
մոնոկլոնալ սիճուկ - CM 
/դատական բժշկության համար/</t>
  </si>
  <si>
    <t>Ցոլիկլոն հակա-M մոնոկլոնալ 
սիճուկ - CM 
/դատական բժշկության համար/</t>
  </si>
  <si>
    <t>Ցոլիկլոն հակա-N մոնոկլոնալ 
սիճուկ - CM 
/դատական բժշկության համար/</t>
  </si>
  <si>
    <t>Փորձանոթ ցենտրիֆուգայի համար 10մլ-անոց`նիշավորված</t>
  </si>
  <si>
    <t>Փորձանոթներ 25մլ/չափիչ/</t>
  </si>
  <si>
    <t>Փորձանոթներ ցենտրիֆուգայի համար նիշերով և խցաններով</t>
  </si>
  <si>
    <t>Քացախաթթու/ք.մ./</t>
  </si>
  <si>
    <t>Քլորակիր</t>
  </si>
  <si>
    <t>Քլորամին</t>
  </si>
  <si>
    <t>Քլորոֆորմ</t>
  </si>
  <si>
    <t>Քսիլոլ</t>
  </si>
  <si>
    <t>Ֆիլտրի թուղթ</t>
  </si>
  <si>
    <t>Ֆիլտրի թուղթ 12,5սմ</t>
  </si>
  <si>
    <t>Ֆիլտրի թուղթ 15սմ</t>
  </si>
  <si>
    <t>Ֆոսֆորմոլիբդենային թթու</t>
  </si>
  <si>
    <t>ֆորմալին</t>
  </si>
  <si>
    <t>Անջուր նատրիումի սուլֆատ</t>
  </si>
  <si>
    <t>Հավաքածու</t>
  </si>
  <si>
    <t>կգ</t>
  </si>
  <si>
    <t>Գրամ</t>
  </si>
  <si>
    <t>Լիտր</t>
  </si>
  <si>
    <t>մլ</t>
  </si>
  <si>
    <t xml:space="preserve">մլ </t>
  </si>
  <si>
    <t>Կգ</t>
  </si>
  <si>
    <t>ԿԳ</t>
  </si>
  <si>
    <t>Նախատեսված է աննշան հետքերից ԴՆԹ-ի անջատման համար: Հավաքածուի պարունակությունը` 150մլ լուծիչ բուֆեր, , 70մլ 2x լվացող բուֆեր, 50մլ էլյուցիայի, 50մլ ԴՆԹ սորբենտ: Հավաքածուն նախատեսված է 100 անջատման համար: Պահպանման պայմաններն են  / +24˚C/, արտադրման պահից ոչ պակաս քան 80% պահպանման ժամկետով</t>
  </si>
  <si>
    <t xml:space="preserve">Արծաթի նիտրատ 10*2գ, սոսինձ 1*500մկլ, ֆորմալդեհիդ 37 %/20*3մլ/,նատրիումի տիոսուլֆատ 10*1մլ, նատրիումի կարբոնատ 10*10գ,
պահպանման
պայմանները 22-25°C </t>
  </si>
  <si>
    <t>ԴՆԹ անջատման հավաքածու:Նախատեսված 80 ԴՆԹ անջատման համար, իր մեջ ներառում է լուծիչ բուֆեր, լվացող բուֆերներ N1 և N2, մագնիսական սորբենտ, ելուացնող բուֆեր, պահպանման պայմաններ (+4*C): Հանձնելու պահին պիտանիության ժամկետի 2/3 առկայություն:</t>
  </si>
  <si>
    <t xml:space="preserve">ԴՆԹ անջատման հավաքածու Ferrosil UNI </t>
  </si>
  <si>
    <t xml:space="preserve"> Իմունոքրոմ թեստ կասետներ Seratec Hem Direct
/արյան հետքերի համար/ 
</t>
  </si>
  <si>
    <t>ՊՇՌ եղանակով ցիտոմեգալովիրուսի /CMV/ հայտնաբերում, չոր ֆորմատ, 80 որոշում, լաբորատոր ախտորոշման համար, գործարանային արտադրության, արտադրման ժամկետ ոչ ավել մեկ ամսից</t>
  </si>
  <si>
    <t>ՊՇՌ եղանակով հերպես /1; 2 տիպի/ /HSV/ հայտնաբերում, չոր ֆորմատ, 80 որոշում, լաբորատոր ախտորոշման համար, գործարանային արտադրության,արտադրման ժամկետ ոչ ավել մեկ ամսից</t>
  </si>
  <si>
    <t>ՊՇՌ եղանակով խլամիդիա տրախոմատիսի /C.tr/ հայտնաբերում, չոր ֆորմատ, 80 որոշում, լաբորատոր ախտորոշման համար, գործարանային արտադրության,արտադրման ժամկետ ոչ ավել մեկ ամսից</t>
  </si>
  <si>
    <t>ՊՇՌ եղանակով ուրեապլազմա սպիշիսի /Ur.sp/ հայտնաբերում, չոր ֆորմատ, 80 որոշում, լաբորատոր ախտորոշման համար, գործարանային արտադրության,արտադրման ժամկետ ոչ ավել մեկ ամսից</t>
  </si>
  <si>
    <t xml:space="preserve">Ասպարտատամինոտրանսֆերազի կինետիկ եղանակով որոշման տեստ-հավաքածու ,մեթոդ` կինետիկ, ֆորմատ` 100 տեստ,ստուգվող նմուշ` արյան շիճուկ/պլազմա: Հանձնելու պահին պիտանիության ժամկետի 2/3 առկայություն, ֆիրմային նշանի առկայություն,պահպանման պայմանները 2-25*C.For in vitro Diagnistic only </t>
  </si>
  <si>
    <t xml:space="preserve">Ալանինամինոտրանսֆերազի կինետիկ եղանակով որոշման տեստ-հավաքածու, մեթոդ` կինետիկ, ֆորմատ` 100 տեստ,ստուգվող նմուշ` արյան շիճուկ/պլազմա: Հանձնելու պահին պիտանիության ժամկետի 2/3 առկայություն, ֆիրմային նշանի առկայություն,պահպանման պայմանները 2-8*C.For in vitro Diagnistic only </t>
  </si>
  <si>
    <t>Լակտատդեհիդրոգենազի որոշման թեստ-հավաքածու (LDH կամ համարժեքը), մեթոդ`UV կինետիկ, ֆորմատ` 1*50մլ, ստուգվող նմուշ` արյան շիճուկ, պլազմա: Հանձնելու պահին պիտանիության ժամկետը 2/3 առկայություն, պահպանման պայմաններ 2-8*C:</t>
  </si>
  <si>
    <t>Միզանյութի որոշման տեստ-հավաքածու: Մեթոդ` կոլորիմետրիկ /ծայրակետ, ֆորմատ` 100 տեստ, ստուգվող նմուշ` արյան շիճուկ/պլազմա, հանձնելու խահին պիտանիությանժամկետի 2/3-ի առկայություն, ֆիրմային նշանի առկայություն</t>
  </si>
  <si>
    <t xml:space="preserve">Գլյուկոզայի որոշման թեստ-հավաքածու: Մեթոդ` կոլորիմետրիկ (ծայրակետ), ֆորմատ` 2*100մլ, ստուգվող նմուշ` արյան շիճուկ, պլազմա, մեզ: Հանձնելու պահին պիտանիության ժամկետի 2/3 առկայություն, ֆիրմային նշանի առկայությույն, պահմանման պայմաններ 15-30*C: For In Vitro diagnostic only </t>
  </si>
  <si>
    <t>Տրոպոնինի քանակական որոշման թեստ-հավաքածու ( Troponin l ), մեթոդ` իմունոֆերմենտային անալիզ, ֆորմառ` 96 որոշում (12*8 որոշում), ստուգվող նմուշ`Հանձնելու պահին պիտանիության ժամկետը 2/3 առկայություն, պահպանման պայմաններ 2-8*C:</t>
  </si>
  <si>
    <r>
      <t>Ինսուլինանման աճի գործոն I որոշման-թեստ հավաքածու (IGF-1 600): Մեթոդ՝ իմունոֆերմենտային անալիզ ,  ֆորմատ 96 որոշում (12*8 որոշում), հանձնելու պահին պիտանելիության ժամկետ՝ 2/3 առկայություն, պահպանման պայմաններ 2-8</t>
    </r>
    <r>
      <rPr>
        <sz val="11"/>
        <color theme="1"/>
        <rFont val="Calibri"/>
        <family val="2"/>
        <charset val="204"/>
      </rPr>
      <t>°</t>
    </r>
    <r>
      <rPr>
        <sz val="11"/>
        <color theme="1"/>
        <rFont val="Calibri"/>
        <family val="2"/>
      </rPr>
      <t>C, արտադրող գործարանի հավստագրման նշանի առկայություն</t>
    </r>
  </si>
  <si>
    <t xml:space="preserve">Թեստը հիմնված է հեմոգլոբինի հատկության վրա` լինել կատալիզատր օրգանական հիդրոպեր-օքսիդով ինդիկատրի օքսիդաց- ման ռեակցիայում: Այն օգտա-գործվում է ինչպես կլինիկաներում մեզի մեջ արյան առկայության, այնպես էլ դատաբժշկության մեջ: Այն շատ զգայուն ռեակցիա է Hb-ի և միոգլոբինի նկատմամբ, տալիս է թույլ դրական արդյունք անգամ 1 մկլ հեղուկում 5 էրիթրոցիտների առկայության դեպքում: Գործարանային թողարկումը 50 թեստ ժապավենների տեսքով հատուկ տարայում: Պահպանումը` գործարանային տարան փակված վիճակում չոր, մութ և սառը պայմաններում /+2-ից +300/: Թեստ ժապավենները պետք է զերծ լինեն խոնավ օդի, արևի ուղիղ ճառագայթների, բարձր ջերմաստիճանի, քիմիական նյութերի գոլորշիների  ազդեցությունից: Նշված պահանջների պահպանության ժամանակ պիտանելիությունը կհամապատասխանի տարայի վրա նշված պիտանելիության ժամկետին: </t>
  </si>
  <si>
    <t xml:space="preserve">Սեռատեկ PSA թեստը օգտագործվում է սերմնահյութում PSA-ն, որը  գլիկոպրոտեին է, գտնվում է շագանակագեղձում և արտազատվում է սերմնահյութի  մեջ, արագ հայտնաբերելու համար: PSA դրական նմուշների դեպքում թեստի վրա գծեր են առաջանում:Թեստը և նրա հետ բուֆերը կայուն են և պետք է պահվեն սենյակային ջերմաստիճանում կամ սառնարանում /+2-ից +300C-ում/: Զգայունությունը 100 % է, սպեցիֆիկությունը` 100 %: </t>
  </si>
  <si>
    <t>10սմ երկարությամբ, մոտ 0,9սմ տրամաչափով</t>
  </si>
  <si>
    <r>
      <t xml:space="preserve"> </t>
    </r>
    <r>
      <rPr>
        <sz val="11"/>
        <color indexed="8"/>
        <rFont val="Arial Cyr"/>
        <family val="2"/>
      </rPr>
      <t>HNO</t>
    </r>
    <r>
      <rPr>
        <sz val="8"/>
        <color indexed="8"/>
        <rFont val="Arial Cyr"/>
        <family val="2"/>
        <charset val="204"/>
      </rPr>
      <t xml:space="preserve">3 </t>
    </r>
    <r>
      <rPr>
        <sz val="11"/>
        <color indexed="8"/>
        <rFont val="Arial Cyr"/>
        <family val="2"/>
        <charset val="204"/>
      </rPr>
      <t>-Անգույն, թափանցիկ ,սուր գրգռող հոտով ծխացող հեղուկ է:Խիտ ազոտական թթուն սովորաբար թույլ դեղնավուն է , մ.զ.հավասար է 63,016,տեսակարար կշիռը`1,526 15օ</t>
    </r>
    <r>
      <rPr>
        <sz val="11"/>
        <color indexed="8"/>
        <rFont val="Arial Cyr"/>
        <family val="2"/>
      </rPr>
      <t>C</t>
    </r>
    <r>
      <rPr>
        <sz val="11"/>
        <color indexed="8"/>
        <rFont val="Arial Cyr"/>
        <family val="2"/>
        <charset val="204"/>
      </rPr>
      <t xml:space="preserve">, եռման ջերմաստիճանը `85,ուժեղ թթվային ռեակցիայով:   </t>
    </r>
  </si>
  <si>
    <t>սպիտակ բյուրեղներ, լավ լուծվող ջրում,  (AlNH4(SO4)2*12H2O)</t>
  </si>
  <si>
    <t>անգույն կամ թափանցիկ փոշի, առանց հոտի, քաղցրահամ, ունի պատող հատկություն; K2SO4*Al2(SO4)3*24H20</t>
  </si>
  <si>
    <r>
      <t>HCI</t>
    </r>
    <r>
      <rPr>
        <sz val="11"/>
        <color indexed="8"/>
        <rFont val="Arial Armenian"/>
        <family val="2"/>
      </rPr>
      <t>-անգույն,սուր հոտով ծխացող հեղուկ է: Խիտ աղաթթուն պարունակում է մոտ 37</t>
    </r>
    <r>
      <rPr>
        <sz val="11"/>
        <color indexed="8"/>
        <rFont val="Russian Times"/>
        <family val="1"/>
      </rPr>
      <t>%HCI,որի խտությունը1,19գ/սմ3,մ.զ.հավասար է 36,5`ուժեղ թթվային ռեակցիայով</t>
    </r>
  </si>
  <si>
    <t xml:space="preserve">Անգույն թափանցիկ, սուր հոտով 
ուժեղ հիմքային ռեակցիայով հե-
ղուկ NH4OH: Բյուրեղանում է ան-
գույն բյուրեղների ձևով: </t>
  </si>
  <si>
    <r>
      <t>NH</t>
    </r>
    <r>
      <rPr>
        <sz val="8"/>
        <color rgb="FF000000"/>
        <rFont val="Sylfaen"/>
        <family val="1"/>
        <charset val="204"/>
      </rPr>
      <t>4</t>
    </r>
    <r>
      <rPr>
        <sz val="11"/>
        <color rgb="FF000000"/>
        <rFont val="Sylfaen"/>
        <family val="1"/>
        <charset val="204"/>
      </rPr>
      <t>OH -Անգույն, թափանցիկ հեղուկ, յուրահատուկ ամոնիակի հոտով, ուժեղ հիմնային ռեակցիայով, ամոնիակի պարունակությունը 25-ից 27%, հալման ջերմաստիճանը` -790  բյուրեղանում է անգույն բյուրեղների ձևով :</t>
    </r>
  </si>
  <si>
    <t>ապակյա տարա/բաժակ լցման քթիկով , նիշերով, 0,100լ</t>
  </si>
  <si>
    <t>ապակյա տարա/բաժակ լցման քթիկով , նիշերով, 0,250լ</t>
  </si>
  <si>
    <t>Ապակյա հոծ ձողեր են 21,22սմ երկարությամբ; 0,5մմ կամ 0,3մմ հաստությամբ,ծայրերը կլոր</t>
  </si>
  <si>
    <t>կափարիչով, թափանցիկ և մուգ գույնի ապակուց, 100մլ,  միատիպ, բերանի լայնքը 35մմ, 1-լ-20մմ</t>
  </si>
  <si>
    <t>կափարիչով, թափանցիկ և մուգ գույնի ապակուց,  200մլ,  միատիպ, բերանի լայնքը 35մմ, 1-լ-20մմ</t>
  </si>
  <si>
    <t>կափարիչով, թափանցիկ և մուգ գույնի ապակուց, 1լ միատիպ, բերանի լայնքը 35մմ, 1-լ-20մմ</t>
  </si>
  <si>
    <t>շլիֆող խցաններով լայն բերանով, 0,25լ տարողությամբ</t>
  </si>
  <si>
    <t>շլիֆող խցաններով լայն բերանով,0,5լ,տարողությամբ</t>
  </si>
  <si>
    <t>շլիֆող խցաններով լայն բերանով, 1լ տարողությամբ</t>
  </si>
  <si>
    <t xml:space="preserve">7,5*2,5սմ չափի, մաքուր կվասց, ջերմակայուն ապակուց 
պատրաստված, ֆիրմային նշանի առկայությունը` &lt;&lt;Կոտրվող է&gt;&gt;:
</t>
  </si>
  <si>
    <t>Անգույն թափանցիկ հեղուկ է, մ. զ. հավասար է 74: C4H9OH</t>
  </si>
  <si>
    <r>
      <t>C</t>
    </r>
    <r>
      <rPr>
        <sz val="8"/>
        <color rgb="FF000000"/>
        <rFont val="Sylfaen"/>
        <family val="1"/>
        <charset val="204"/>
      </rPr>
      <t>3</t>
    </r>
    <r>
      <rPr>
        <sz val="11"/>
        <color rgb="FF000000"/>
        <rFont val="Sylfaen"/>
        <family val="1"/>
        <charset val="204"/>
      </rPr>
      <t>H</t>
    </r>
    <r>
      <rPr>
        <sz val="8"/>
        <color rgb="FF000000"/>
        <rFont val="Sylfaen"/>
        <family val="1"/>
        <charset val="204"/>
      </rPr>
      <t>5</t>
    </r>
    <r>
      <rPr>
        <sz val="11"/>
        <color rgb="FF000000"/>
        <rFont val="Sylfaen"/>
        <family val="1"/>
        <charset val="204"/>
      </rPr>
      <t>(OH)</t>
    </r>
    <r>
      <rPr>
        <sz val="8"/>
        <color rgb="FF000000"/>
        <rFont val="Sylfaen"/>
        <family val="1"/>
        <charset val="204"/>
      </rPr>
      <t>3 -</t>
    </r>
    <r>
      <rPr>
        <sz val="11"/>
        <color rgb="FF000000"/>
        <rFont val="Sylfaen"/>
        <family val="1"/>
        <charset val="204"/>
      </rPr>
      <t>Անգույն, թանձր, շատ խոնավածուծ հեղուկ է քաղցր համով: Ջրի հետ խառնվում է ցանկացած հարաբերությամբ: Լավ լուծում է շատ նյութեր:</t>
    </r>
  </si>
  <si>
    <t xml:space="preserve">Թափանցիկ մուգ դեղնավուն, դեղնավուն կամ բաց դեղին գույնի հեղուկ է: Պետք է առաջացնի ցայտուն նստեցման օղ /պրեցիպիտատ/ թռչնի արյան սպիտակուցի 1:1000-ի նոսրացման դեպքում 5 րոպեի,1:5000-ի նոսրացման դեպքում` ոչ ուշ քան 10 րոպեն: Նստեցման օղ չպետք է առաջացնի մարդու, եղջրավոր անասունի, խոզի, շան, կատվի արյան  սպիտակուցի հետ 1 ժամվա ընթացքում: </t>
  </si>
  <si>
    <t xml:space="preserve">Թափանցիկ մուգ դեղնավուն, դեղնավուն կամ բաց դեղին գույնի հեղուկ է: Պետք է առաջացնի ցայտուն նստեցման օղ /պրեցիպիտատ/ խոզի արյան սիճուկի հետ, նրա 1:1000-ի նոսրացման դեպքում 5 րոպեի,1:5000-ի նոսրացման դեպքում` ոչ ուշ քան 10 րոպեի ընթացքում: Նստեցման օղ չպետք է առաջացնի մարդու, ձիու, թռչնի, եղջրավոր անասունի, շան, կատվի սիճուկի հետ 1 ժամվա ընթացքում:  </t>
  </si>
  <si>
    <t>Թափանցիկ մուգ դեղնավուն, դեղնավուն կամ բաց դեղին գույնի հեղուկ է: Պետք է առաջացնի ցայտուն նստեցման օղ /պրեցիպիտատ/ եզան, կավի և այլ արյան սիճուկի հետ, 1:1000-ի նոսրացման դեպքում 5 րոպեի,1:5000-ի նոսրացման դեպքում` ոչ ուշ քան 10 րոպեն: Նստեցման օղ` պրեցիպիտատ, չպետք է  առաջացնի մարդու, ձիու, թռչնի,  խոզի, շան, կատվի արյան սիճուկի հետ 1 ժամվա ընթացքում</t>
  </si>
  <si>
    <t xml:space="preserve">Թափանցիկ մուգ դեղնավուն,դեղնավուն, կամ բաց դեղին գույնի հեղուկ: Պետք է տա ցայտուն պրեցիպիտատ` նստեցման օղ մարդու արյան սիճուկի 1:1000-ի նոսրացման հետ 5 րոպեի ընթացքում, իսկ 1:5000-ի դեպքում` ոչ ուշ քան 10 րոպեն: Նստեցման օղ չպետք է առաջացնի թռչունի, եղջրավոր Անասունի, ձիու, խոզի, կատվի, շան սիճուկների հետ 1 ժամվա ընթացքում:  </t>
  </si>
  <si>
    <t xml:space="preserve">Թափանցիկ մուգ դեղնավուն, դեղնավուն կամ բաց դեղին գույնի հեղուկ է: Պետք է առաջացնի ցայտուն նստեցման օղ /պրեցիպիտատ/ շան արյան սպիտակուցի 1:1000-ի նոսրացման դեպքում 5 րոպեի,1:5000-ի նոսրացման դեպքում` ոչ ուշ քան 10 րոպեի ընթացքում: Նստեցման օղ չպետք է առաջացնի մարդու, եղջրավոր անասունի, ձիու, խոզի, թռչնի, կատվի արյան  սպիտակուցի հետ 1 ժամվա ընթացքում: 
</t>
  </si>
  <si>
    <t xml:space="preserve">Թափանցիկ մուգ դեղնավուն, դեղնավուն կամ բաց դեղին գույնի հեղուկ է: Պետք է առաջացնի ցայտուն նստեցման օղ /պրեցիպիտատ/ թռչնի արյան սպիտակուցի 1:1000-ի նոսրացման դեպքում 5 րոպեի,1:5000-ի նոսրացման դեպքում` ոչ ուշ քան 10 րոպեն: Նստեցման օղ չպետք է առաջացնի մարդու, եղջրավոր անասունի, ձիու, խոզի, շան, թռչնի արյան  սպիտակուցի հետ 1 ժամվա ընթացքում: </t>
  </si>
  <si>
    <r>
      <t>K</t>
    </r>
    <r>
      <rPr>
        <sz val="8"/>
        <color rgb="FF000000"/>
        <rFont val="Sylfaen"/>
        <family val="1"/>
        <charset val="204"/>
      </rPr>
      <t>4</t>
    </r>
    <r>
      <rPr>
        <sz val="11"/>
        <color rgb="FF000000"/>
        <rFont val="Sylfaen"/>
        <family val="1"/>
        <charset val="204"/>
      </rPr>
      <t>[Fe(CN)</t>
    </r>
    <r>
      <rPr>
        <sz val="8"/>
        <color rgb="FF000000"/>
        <rFont val="Sylfaen"/>
        <family val="1"/>
        <charset val="204"/>
      </rPr>
      <t>6</t>
    </r>
    <r>
      <rPr>
        <sz val="11"/>
        <color rgb="FF000000"/>
        <rFont val="Sylfaen"/>
        <family val="1"/>
        <charset val="204"/>
      </rPr>
      <t>] -Բաց դեղին գույնի բյուրեղային նյութ է: Մ.զ. հավասար է 368, տեսակարար կշիռը` 1,88, դառը համով նյութ է:</t>
    </r>
  </si>
  <si>
    <t>C4H1OO անգույն, թափանցիկ հեղուկ, շուտ ցնդելի, սուր հոտով: Մ.զ.հավասար է74</t>
  </si>
  <si>
    <r>
      <t>CCL</t>
    </r>
    <r>
      <rPr>
        <sz val="8"/>
        <color indexed="8"/>
        <rFont val="Arial Armenian"/>
        <family val="2"/>
      </rPr>
      <t>3</t>
    </r>
    <r>
      <rPr>
        <sz val="11"/>
        <color indexed="8"/>
        <rFont val="Arial Armenian"/>
        <family val="2"/>
      </rPr>
      <t>COOH -Ամուր պինդ նյութ, մ.զ. Հավասար է 163,4, հալման ջերմաստիճանը` 57, եռմանը` 196 : Լավ լուծվում է ջրում:</t>
    </r>
  </si>
  <si>
    <t xml:space="preserve">Շականակագույն փայլուն բյուրեղներ,տեսակարար կշիռը 2,898, կլանում է ջուր,մ.զ. հավասար է 91,5 </t>
  </si>
  <si>
    <t>Միատոմ սպիրտ, քիմիական բանաձև՝ C2H5OH, թափանցիկ, հեղուկ այրվում է, ունի սուր հոտ, սպիրտի պարունակությունը ոչ պակաս քան  96%, , ոչ պիպոլային միացությունների լուծիչ, ախտահանող միջոց</t>
  </si>
  <si>
    <t>Թափանցիկ, անգույն հեղուկ, յուրահատուկ հոտով,մ.զ.`74</t>
  </si>
  <si>
    <r>
      <t xml:space="preserve"> </t>
    </r>
    <r>
      <rPr>
        <sz val="11"/>
        <color rgb="FF000000"/>
        <rFont val="Sylfaen"/>
        <family val="1"/>
        <charset val="204"/>
      </rPr>
      <t>տետրաբրոմֆլուորեսցեինի նատրիումական կամ կալիումական աղի տեսքով, ներկայացնում է իրենից կարմրավուն փոշի, ջրային և սպիրտային լուծույթներում ունի կարմիր գույն</t>
    </r>
  </si>
  <si>
    <t>0,5 մլ տարողության ստերիլ պլաստմասե կոնաձև փորձանոթ</t>
  </si>
  <si>
    <t xml:space="preserve">C4H10O– Անգույն, թափանցիկ հեղուկ, շուտ ցնդելի, սուր հոտով: 
Մ. զ. հավասար է 74: </t>
  </si>
  <si>
    <t>Հետազոտման պարամետրներ : MAMP-PCP- BZO-THC- MOR-MTD-BAR-COC-AMP-MDMA մեզի մեջ հայտնաբերելու համար:
Թեստերը պետք է աշխատեն  Handheld Colloidal Gold Test մոդելի թմրանյութերի վերլուծիչով 
ֆորմատ: հատ 
Որակի սերտիֆիկատների առկայություն
Գնման պահին պիտանելիության ժամկետի 70% առկայություն. *Մատակարարը պարտավոր է իրականացնել Handheld Colloidal Gold Test մոդելի թմրանյութերի վերլոիծիչի   կարգաբերումը մինչև տվյալ ծախսանյութի (ռեագենտի) օգտագործումը: Ծախսանյութի (ռեագենտի) օգտագործման ընթացքում ըստ պատվիրատուի անհրաժեշտության,յուրաքանչյուր պահանջի դեպքում,մատակարարը պարտավոր է 1 օրացուցային օրվա ընթացքում իրականացնել Handheld Colloidal Gold Test մոդելի թմրանյութերի վերլոիծիչի բոլոր անհրաժեշտ կարգաբերման աշխատանքները,որոնք կապված են տվյալ ծախսանյութի(ռեագենտի) օգտագործման հետ:</t>
  </si>
  <si>
    <r>
      <t>CH3CHOHCH3</t>
    </r>
    <r>
      <rPr>
        <sz val="8"/>
        <color rgb="FF000000"/>
        <rFont val="Sylfaen"/>
        <family val="1"/>
        <charset val="204"/>
      </rPr>
      <t xml:space="preserve"> -</t>
    </r>
    <r>
      <rPr>
        <sz val="11"/>
        <color rgb="FF000000"/>
        <rFont val="Sylfaen"/>
        <family val="1"/>
        <charset val="204"/>
      </rPr>
      <t>Սուր հոտով, ցնդող, թափանցիկ հեղուկ է: Ջրի հետ լավ խառնվում է : Մ.զ. հավասար է 0,814-0,819գ/սմ3:</t>
    </r>
  </si>
  <si>
    <r>
      <t>C</t>
    </r>
    <r>
      <rPr>
        <sz val="8"/>
        <color rgb="FF000000"/>
        <rFont val="Sylfaen"/>
        <family val="1"/>
        <charset val="204"/>
      </rPr>
      <t>6</t>
    </r>
    <r>
      <rPr>
        <sz val="11"/>
        <color rgb="FF000000"/>
        <rFont val="Sylfaen"/>
        <family val="1"/>
        <charset val="204"/>
      </rPr>
      <t>H</t>
    </r>
    <r>
      <rPr>
        <sz val="8"/>
        <color rgb="FF000000"/>
        <rFont val="Sylfaen"/>
        <family val="1"/>
        <charset val="204"/>
      </rPr>
      <t>8</t>
    </r>
    <r>
      <rPr>
        <sz val="11"/>
        <color rgb="FF000000"/>
        <rFont val="Sylfaen"/>
        <family val="1"/>
        <charset val="204"/>
      </rPr>
      <t>O</t>
    </r>
    <r>
      <rPr>
        <sz val="8"/>
        <color rgb="FF000000"/>
        <rFont val="Sylfaen"/>
        <family val="1"/>
        <charset val="204"/>
      </rPr>
      <t xml:space="preserve">7 </t>
    </r>
    <r>
      <rPr>
        <sz val="11"/>
        <color rgb="FF000000"/>
        <rFont val="Sylfaen"/>
        <family val="1"/>
        <charset val="204"/>
      </rPr>
      <t>-Սպիտակ գույնի բյուրեղային նյութ: Հալման ջերմաստիճանը` 153, լավ լուծվում է ջրում, սպիրտում, վատ է լուծվում դիէթիլեթերում: Թույլ թթու, մ.զ. հավասար է 192,1 :</t>
    </r>
  </si>
  <si>
    <t>անգույն բյուրեղային նյութ է, դժվար է լուծվում ջրում, Li2CO3</t>
  </si>
  <si>
    <t xml:space="preserve">Ծածկապակի 18*18, փաթեթավորումը` ստվարաթղթյա տուփ` ԳՕՍՏ 6672-75: Ֆիրմային նշանի առկայությունը` &lt;&lt;Կոտրվող է&gt;&gt;:  տուփի մեջ 100 հատ  </t>
  </si>
  <si>
    <t xml:space="preserve">Ծածկապակի 24*24, փաթեթավորումը` ստվարաթղթյա տուփ` ԳՕՍՏ 6672-75: Ֆիրմային նշանի առկայությունը` &lt;&lt;Կոտրվող է&gt;&gt;:  տուփի մեջ 100 հատ  </t>
  </si>
  <si>
    <t xml:space="preserve">ավտոմատ բաժանավորիչ կաթոցիչի ստերիլ ծայրակալներ,  նախատեսված  100-1000 մկլ փոփոխական ծավալով կաթոցիչների համար, գործարանային ստերիլ տուփերով, ֆորմատ` 500 կամ 1000 հատ  գործարանային ստերիլ տուփերով: </t>
  </si>
  <si>
    <t>ավտոմատ բաժանավորիչ կաթոցիչի ստերիլ ծայրակալներ,  նախատեսված  5-200մկլ փոփոխական ծավալով կաթոցիչների համար, գործարանային ստերիլ տուփերով, ֆորմատ` 500 կամ 1000 հատ նախատեսված է 5-200մկլ  գործարանային ստերիլ տուփերով:</t>
  </si>
  <si>
    <t>ավտոմատ բաժանավորիչ կաթոցիչի ստերիլ ծայրակալներ,  նախատեսված  1-10մկլ փոփոխական ծավալով կաթոցիչների համար, գործարանային ստերիլ տուփերով, ֆորմատ` 500 կամ 1000 հատ նախատեսված է 1-10մկլ  գործարանային ստերիլ տուփերով:</t>
  </si>
  <si>
    <t>Անգույն, յուղանման հեղուկ է, որը պարունակում է 98,3 % H2SO4: Այն բյուրեղանում է 10,30-ում, խտությունը հավասար է 1,84 գ/սմ3,մ. զ.` 98,08, տեսակարար կշիռը` 0 C-ում հավասար է 1,859: Սառեցնելիս առաջացնում է բյուրեղներ, որոնք հալվում են 10,490 C-ում: Խիտ H2SO4 կլանում է ջրային գոլորշիներ: Ունի խիստ թթվային ռեակցիա: H2SO4</t>
  </si>
  <si>
    <t>Սպիտակ, բյուրեղային նյութ է, լուծվում է ջրում, սպիրտում և ացետոնում, մ. զ. Հավասար է 166,02: Տեսակարար կշիռը` 3,115, հալվում է 6930 C-ում, եռման ջերմաստիճանը` 13310: KJ</t>
  </si>
  <si>
    <t>Քիմիական լաբորատոր, ջերմակայուն(TC) և քիմիակայուն (XC) ապակուց, հարթահատակ KH-տիպի կոլբաներ, կատարման 1-ին (կոնաձև փոխադարձ փոխարինվող կոնուսներով) և 2-րդ (առանց փոխադարձ փոխարինվող կոնուսների և գլանաձև վզիկներով,վզիկի տրամագիծը`33մմ):</t>
  </si>
  <si>
    <t>Քիմիական լաբորատոր, ջերմակայուն(TC) և քիմիակայուն (XC) ապակուց, հարթահատակ KH-տիպի կոլբաներ, կատարման 1-ին (կոնաձև փոխադարձ փոխարինվող կոնուսներով) և 2-րդ (առանց փոխադարձ փոխարինվող կոնուսների և գլանաձև վզիկներով):</t>
  </si>
  <si>
    <t>կափարիչով պլաստիկից փոքր ուղանկյուն,կամ քառակուսի ամանիկներ, պատրաստված են քիմիականորեն կայուն պլաստիկից,տարբեր չափսերի և գույների, անցքերի մեծության, օգտագործվում են հյուսվածաբանական մշակման ջրազրկման և պարաֆինային ներծծման և լցոնման փուլերում:</t>
  </si>
  <si>
    <t xml:space="preserve">դարչնագույն փոշի, օգտագործվում է հյուսվածաբանական ներկման ժամանակ, պատկանում է կորիզային ներկերին </t>
  </si>
  <si>
    <r>
      <t>C</t>
    </r>
    <r>
      <rPr>
        <sz val="8"/>
        <color indexed="8"/>
        <rFont val="Arial Armenian"/>
        <family val="2"/>
      </rPr>
      <t>6</t>
    </r>
    <r>
      <rPr>
        <sz val="11"/>
        <color indexed="8"/>
        <rFont val="Arial Armenian"/>
        <family val="2"/>
      </rPr>
      <t>H</t>
    </r>
    <r>
      <rPr>
        <sz val="8"/>
        <color indexed="8"/>
        <rFont val="Arial Armenian"/>
        <family val="2"/>
      </rPr>
      <t>14</t>
    </r>
    <r>
      <rPr>
        <sz val="11"/>
        <color indexed="8"/>
        <rFont val="Arial Armenian"/>
        <family val="2"/>
      </rPr>
      <t xml:space="preserve"> -Հագեցած ածխաջրածին, պատկանում է ալկանների դասին, թույլ հոտով, թափանցիկ, անգույն հեղուկ, մ.զ. Հավասար է 86:</t>
    </r>
  </si>
  <si>
    <t>Ապակյա ձագար նյութերը ֆիլտրելու համար 6,5սմ տրամագծով</t>
  </si>
  <si>
    <t>Ապակյա ձագար նյութերը ֆիլտրելու համար 9,5սմ տրամագծով</t>
  </si>
  <si>
    <r>
      <t>CH</t>
    </r>
    <r>
      <rPr>
        <vertAlign val="subscript"/>
        <sz val="11"/>
        <color indexed="8"/>
        <rFont val="Sylfaen"/>
        <family val="1"/>
        <charset val="204"/>
      </rPr>
      <t>3</t>
    </r>
    <r>
      <rPr>
        <sz val="11"/>
        <color indexed="8"/>
        <rFont val="Sylfaen"/>
        <family val="1"/>
        <charset val="204"/>
      </rPr>
      <t xml:space="preserve">OH - անգույն, թափանցիկ հեղուկ, լուծվում է ջրում բոլոր հարաբերություններով, առաջացնելով թափանցիկ լուծույթներ` առանց պղտորության և փայլի: Տեսակարար կշիռը` 0,793: </t>
    </r>
  </si>
  <si>
    <t>Էպենդորֆ գործարանային արտադրության ավտոմատ բաժանավորիչ կաթոցիչ/սամպլեր նախատեսված 10-100մկլ փոփոխական ծավալի համար, ֆիրմային նշանի առկայություն, "պահել չոր տեղում", "կոտրվող է"</t>
  </si>
  <si>
    <t>Սպիտակ բյուրեղներ, քիմիական մաքուր նյութ, լուծվում է ջրում, էթանոլում, հեղուկ ամոնյակում: Մ.Գ.` 60,07, խտությունը 1,32գ/սմ³, հալման ջերմաստիճանը`132,7, եռման ջերմաստիճանը`1740, քիմիական բանաձևը    (NH₂)₂CO,  ունի գրգռող հատկություն, պահպամվում է սենյակային ջերմաստիճանում</t>
  </si>
  <si>
    <t xml:space="preserve">Մոխրասև` մետաղական փայլով բյուրեղներ,յուրահատուկ հոտով: Սովորական ջերմաստիճանում ցնդող: Լուծվում է 95 աստիճան ալկոհոլում, քիչ լուծելի է ջրում, եթերում, քլորոֆորմում: </t>
  </si>
  <si>
    <r>
      <t>NaHSO</t>
    </r>
    <r>
      <rPr>
        <sz val="8"/>
        <color indexed="8"/>
        <rFont val="Arial Armenian"/>
        <family val="2"/>
      </rPr>
      <t>3</t>
    </r>
    <r>
      <rPr>
        <sz val="11"/>
        <color indexed="8"/>
        <rFont val="Arial Armenian"/>
        <family val="2"/>
      </rPr>
      <t xml:space="preserve"> -Սպիտակ, բյուրեղային նյութ, մոլեկուլային զանգվածը126, լուծվում է ջրում:</t>
    </r>
  </si>
  <si>
    <t>Սպիտակ բյուրեղային նյութ, մ. զ. հավասար է 58,454, լավ լուծվում է ջրում, չի լուծվում սպիրտում, անվանում են նաև կերակրի աղ: Տեսակարար կշիռը` 2,1675, հալման ջերմաստիճանը` 800 աստիճան, եռման ջերմաստիճանը` 1440 աստիճան: NaCl</t>
  </si>
  <si>
    <r>
      <t>C4H90H</t>
    </r>
    <r>
      <rPr>
        <sz val="11"/>
        <color indexed="8"/>
        <rFont val="Arial Cyr"/>
        <family val="2"/>
        <charset val="204"/>
      </rPr>
      <t>-Անգույն, թափանցիկ հեղուկ է,մ.զ. Հավասար է 74:</t>
    </r>
  </si>
  <si>
    <t>100x150մմ չափսի մանրաթիթեղ քրոմատոգրաֆիայի համար  /PTCX–AFA–YF/ Sorbfil Piates for Thin- Layer Chromatography, կամ համարժեք</t>
  </si>
  <si>
    <t xml:space="preserve">Ապակյա գլանակներ` մեկ կողմից մազանոթի բարակած մասով, տարբեր երկարության: </t>
  </si>
  <si>
    <r>
      <t>pH</t>
    </r>
    <r>
      <rPr>
        <sz val="11"/>
        <color indexed="8"/>
        <rFont val="Calibri"/>
        <family val="2"/>
      </rPr>
      <t xml:space="preserve"> 0-12, 100 հատ</t>
    </r>
    <r>
      <rPr>
        <sz val="11"/>
        <color indexed="8"/>
        <rFont val="Arial Armenian"/>
        <family val="2"/>
      </rPr>
      <t xml:space="preserve"> </t>
    </r>
    <r>
      <rPr>
        <sz val="11"/>
        <color indexed="8"/>
        <rFont val="Russian Times"/>
        <family val="1"/>
      </rPr>
      <t>ÏÄÍ 50- 975- 84</t>
    </r>
  </si>
  <si>
    <t xml:space="preserve">Սպիտակ անհոտ կիսաթափանցիկ հատուկ հյուսվածաբանական օգտագործման զանգված, հալվում է 46-55C, փաթեթավորված է 1կգ թղթե տոպրակներով </t>
  </si>
  <si>
    <t xml:space="preserve">Սպիտակ կիսաթափանցիկ խիտ 
մաքրված բյուրեղային զանգված,
անհամ և անհոտ, շոշափելիս թեթև աղոտ, չի լուծվում ջրում և 
սպիրտում: ՀալíáõÙ ¿ 45-56C: Փաթեթված 1 կգ ստվա-
րաթղթյա պարկերáí, Ï³Ù 2 կգ բրիկետ:
Հրդեհավտանգավոր </t>
  </si>
  <si>
    <t>Ապակյա լաբորատոր տարրա ,ցածր հարթ գլան, փակվում է նույն տիպի տարրայով մի փոքր մեծ տրամագծով, բարձրությունը` 15մմ, տրամագիծը 90-100մմ:</t>
  </si>
  <si>
    <r>
      <t>Անգույն հեղուկ, իրենից ներկայացնում է ալիֆատիկ ածխաջրածինների խառնուրդ</t>
    </r>
    <r>
      <rPr>
        <sz val="11"/>
        <color indexed="8"/>
        <rFont val="Californian FB"/>
        <family val="1"/>
      </rPr>
      <t xml:space="preserve">(C5-C6),եռման ջերմաստիճանը 30-80°C; խտությունը 0,650-0,695գ/սմ3 </t>
    </r>
  </si>
  <si>
    <t>Բյուրեղիկներ դեղնասպիտակավուն  գույնի, լուծվում է ջրում 1.22% սպիրտում 4.91%: Ալերգեն և գրգռիչ: Օգտագործվում է որպես ներկերի պատրաստման բաղադրիչ մաս:</t>
  </si>
  <si>
    <t>15,5սմ երկարությամբ, վերին գլանաձև լայն մասով /4սմ/, որը դեպի վեր նեղանում է և ազատ ծայրում ունի 0,3 մմ տրամագիծ</t>
  </si>
  <si>
    <t xml:space="preserve">H2O2- Անգույն, թափանցիկ հեղուկ է: Ունի սպիտակեցնող հատկութ-
յուն: Մ. զ. հավասար է 34, լավ լուծվում է ջրում:  </t>
  </si>
  <si>
    <t>Անգույն թափանցիկ հեղուկ սուր հոտով, քիմիապես մաքուր, քացաղաթթվի զանգվածային մասը 99,8%-ից ոչ պակաս, բյուրեղացման t=16,3-16,7ºC, 3-րդ դասի վտանգավորության</t>
  </si>
  <si>
    <t xml:space="preserve">Պլաստմասայից փակիչով և հենքով ասեղներ` մատը ծակելու համար: </t>
  </si>
  <si>
    <r>
      <t>Քիմռեակտիվ, ներկ</t>
    </r>
    <r>
      <rPr>
        <sz val="14"/>
        <color rgb="FF000000"/>
        <rFont val="Sylfaen"/>
        <family val="1"/>
        <charset val="204"/>
      </rPr>
      <t xml:space="preserve">, </t>
    </r>
    <r>
      <rPr>
        <sz val="11"/>
        <color rgb="FF000000"/>
        <rFont val="Sylfaen"/>
        <family val="1"/>
        <charset val="204"/>
      </rPr>
      <t xml:space="preserve">- </t>
    </r>
    <r>
      <rPr>
        <sz val="12"/>
        <color rgb="FF000000"/>
        <rFont val="Sylfaen"/>
        <family val="1"/>
        <charset val="204"/>
      </rPr>
      <t>բարակ կարմրա-շագանակյագույն փոշի է, առանց հոտի և համի, օգտագործվում է ճարպերի ներկման համար:</t>
    </r>
  </si>
  <si>
    <t>Ոչ գործվածքային կտորներ ներծծված 70% էթիլ սպիրտով,  Չափսը՝M</t>
  </si>
  <si>
    <t>Թափանցիկ հեղուկ յուրահատուկ հոտով,քիմիակամհոտով, քիմիապես մաքուր,թունավոր, հրդեհապայթյուն</t>
  </si>
  <si>
    <t xml:space="preserve">Կոնաձև ապակյա փորձանոթներ, վրան նիշ մինչև 10 մլ: </t>
  </si>
  <si>
    <t xml:space="preserve">Թափանցիկ, անգույն հեղուկ: Ակտիվ կոմպոնենտ է - մոնոկլո-նալ հակամարմիններ IgM դասի,որը արտազատվում է A - 90/16 մկան հիբրիդոմայով: Հայտնաբերում է A հակածինը
հյուսվածքներում: Կիրառվում է դատաբժշկության մեջ ABOհամակարգի տիպիզացման համար զանգվածացման /հար- թության վրա և փորձանոթներում և կլանման-անջատման/ ռեակ-ցիաներում: Պահվում է  2 - 80-ում, ֆորմատը  5 կամ 10 մլ, ապակյա սրվակներում,հեղուկ պրեպարատ: Պիտանելիության ժամկետը ստացման պահին ոչ պակաս ժամկետի 2/3-ից: Օրգանիզմից դուրս  ախտորոշման համար:   Չպետք է առաջացնի զանգվածա-Ցում /ագլյուտինացիա/ O /I/ և B/III/ խմբերի էրիթրոցիտների հետ: Հեմագլյուտինացնող հատկանիշը /էրիթրոցիտների հետ ցոլիկլոնի շփումից հետո/չպետք է գերազանցի 30 վայրկյանը: Միկրոպլատայում զանգվածացման ռեակցիայի համար պահանջվում է ոչ պակաս 1:256 տիտրը:   </t>
  </si>
  <si>
    <t xml:space="preserve">Թափանցիկ հեղուկ: IgM դասի մոնոկլոնալ հակամարմիններ են, արտազատվում են B-85/2 - B 8 մկան հիբրիդոմոյով: Հայտնաբերում է B հակածինը հյուսվածքներում: Կիրառվում է դատաբժշկության մեջ ABO համակարգի տիպիզացման համար զանգվածացման/հարթության վրա և փորձանոթներում/ և կլանման-անջատման  ռեակցիաներում: Պահվում է 2 - 80-ում, ֆորմատը  5 կամ 10 մլ, ապակյա սրվակներում հեղուկ պրեպարատ: Պիտանելիության ժամկետը ստացման պահին ոչ պակաս ժամկետի 2/3-ից: Օրգանիզմից դուրս ախտորոշման համար: Զանգվածացման ռեակցիան համանուն խմբի էրիթրոցիտների հետ: Չպետք է առաջացնի զանգ-վածացում /ագլյուտինացիա/ O /I/ և A /II/ խմբերի էրիթրոցիտների հետ: Հեմագլյուտինացնող հատ-կանիշը /էրիթրոցիտների հետ ցոլիկլոնի շփումից հետո/ չպետք է գերազանցի 30 վայրկյանը: Միկրոպլատայում զանգվածաց-ման ռեակցիայի համար պահանջվում է ոչ պակաս քան 1:256 տիտրը: 
</t>
  </si>
  <si>
    <t xml:space="preserve">Հեղուկ է փայլով, բաց վարդագույն կամ բաց դեղնավուն, Ուղղակի հեմագլյուտինացիայի ռեակցիայով հայտնաբերում է Ռեզուս համակարգի D հակա- ծինը մարդու արյան էրիթրոցիտներում ևկարող է փոխարինել կամ էլ զուգահեռ օգտագործվել ալոիմուն հակա-D սիճուկի հետ:   Պարունակում է IgM հակամարմիններ, որը և առաջացնում է ուղղակի ագլյուտինացիա D+էրիթրոցիտների հետ:Չպետք է ագլյուտինացնի D-էրիթրոցիտները: Տիտրը 1: 256: Ռեակցիան իրագործվում է հարթության վրա և փորձանոթներում :Պիտանելիության ժամկետն է 1 տարի 2 - 8 0-ի պայմաններում փակված վիճակում 1 ամսվա ընթացքում: Ստացման տեխնոլոգիան բացառում է պաթոգեն միկրոօրգանիզմների ազդեցությունը: 
</t>
  </si>
  <si>
    <t xml:space="preserve">Անգույն թափանցիկ հեղուկ:  Ակտիվ կոմպոնենտ է, IgM դասի մոնոկլոնալ հակամարմիններ, արտազատվում են H - 86/44 մկան հիբրիդոմայով: Հայտնաբերում է էրիթրոցիտների և կենսաբանական հյուսվածքների H հակածինը: Օգտագործվում է  դատաբժշկության մեջ կլանմաննջատման և զանգվածացման ռեակցիաներում` հարթության վրա, փորձանոթներում:  Աբսորբցում է թքի H հակածինը:Պիտանելիությունը 1 տարի 2-80-ի պայմաններում: Բաց է թողնըվում հեղուկ պրեպարատի ձևով, ապակյա սրվակներում 5 մլ տարողությամբ: Չպետք է առաջացնի ագլյուտինացիայի ռեակցիա կենդանիների էրիթրոցիտների հետ: Զանգվածացումը    O /I/, A /II/, B /III/, AB /IV/ խմբերի Էրիթրոցիտների հետ ոչ ավել 120  վայրկյանից: Միկրոպլատայում O խմբի էրիթրոցիտների հետ Ռեակցիայում տիտրը 1:256:  
</t>
  </si>
  <si>
    <t xml:space="preserve">Անգույն թափանցիկ հեղուկ: Ակտիվ կոմպոնենտ է, IgM դասի մոնոկլոնալ հակամարմիններն են, որոնք արտազատվում են H - 86/50 մկան հիբրիդոմայով: Հայտնաբերում է H հակածինը էրիթրոցիտներում, չի աբսորբցում թքի H հակածինը: Օգտագործվում է դատական բժշկության մեջ կլանման-անջատման և ագլյուտինացիայի ռեակցիաներում Հ հակածինի հայտնաբերման համար: Ռեակցիան իրականացվում է հարթության վրա, փորձանոթներում: Պիտանելիությունը 1 տարի, 2 - 80-ի  պայմաններում:  Բաց է թողնվում հեղուկ պրեպա- րատի ձևով  5 մլ-ոց ապակյա սրվակներում: Չպետք է առաջացնի ագլյուտինացիայի ռեակցիա կենդանիների էրիթրոցիտների հետ: Զանգվածացումը O /I/, A /II/, B /III/, AB /IV/ խմբերի հետ ոչ ավել քան 120 վայրկյանում: Միկրոպլատայում O խմբի էրիթ-րոցիտների հետ ռեակցիայի համար պահանջվում է 1:256 տիտրից ոչ պակաս:       
</t>
  </si>
  <si>
    <t xml:space="preserve">Անգույն թափանցիկ հեղուկ: Ակտիվ կոմպոնենտ է, IgM դասի մոնոկլոնալ հակամարմիններն են, որոնք արտազատվում են H - 89/8 մկան հիբրիդոմայով: Հայտնաբերում է H հակածինը դատաբժշկության մեջ արյան, թքի և այլ արտադրություններում կլանման, քանակական ռեակցիայի, կլանման-անջատման ռեակցիայում: Պիտանելիությունը 1 տարի, 2-80-ի պայմաններում: Բաց է թողնվում հեղուկ պրեպարատի ձևով ապակյա սրվակներում 5 մլ տարողությամբ: Չպետք է առաջացնի զանգվածացում կենդանիների էրիթրոցիտների հետ: Մարդու էրիթրոցիտների հետ շփմանդեպքում նրա հեմագլյուտինացման ժամանակը 120 վայրկյանը չպետք է գերազանցի: Ռեակցիայի արտահայտվածությունը պետք է նվազի ֆենոտիպների հետևյալ հաջորդականությամբ` O &gt;A2 &gt;A2B&gt;B&gt;A1&gt;A1B  
</t>
  </si>
  <si>
    <t xml:space="preserve">Թափանցիկ, անգույն հեղուկ է: Չպետք է տա ագլյուտինացիա /զանգվածացում/ NN խմբի Էրիթրոցիտների հետ: Հեմագլյուտինացնող հատկությունը /էրիթրոցիտների հետ ցոլիկլոնի շփումից հետո/ MM և MN խմբերի/ էրիթրոցիտների հետ ոչ ավել քան 60 վայրկյանը: Սիճուկի տիտրը MM էրիթրոցիտների հետ միկրոպլատայում ագլյուտինացիայի ռեակցիայի համար ոչ պակաս 1:256-ից:  
  </t>
  </si>
  <si>
    <t xml:space="preserve">Թափանցիկ, անգույն հեղուկ է: Չպետք է տա ագլյուտինացիա /զանգվածացում/ MM խմբի Էրիթրոցիտների հետ: Հեմագլյուտինացնող հատկությունը /էրիթրոցիտների հետ ցոլիկլոնի շփումից հետո/ NN և MN խմբերի էրիթրոցիտների հետ ոչ ավել քան 60 վայրկյանը: Սիճուկի տիտրը NN էրիթրոցիտների հետ միկրոպլատայում ագլյուտինացիայի ռեակցիայի համար ոչ պակաս 1:256-ից:  </t>
  </si>
  <si>
    <t>Ապակյա փորձանոթ 10մլ-անոց, ջերմակայուն</t>
  </si>
  <si>
    <t>Ապակյա հարթահատակ գլան նիշերով` նախատեսված 25մլ հեղուկ նյութեր չափելու համար:</t>
  </si>
  <si>
    <t>ապակյա, հրակայուն, գլանակների տեսքով, 15-20մլ տարողությամբ, նիշերով վրան,մի մասը՝ կափարիչով</t>
  </si>
  <si>
    <t>CH3COOH -Սուր, գրգռիչ հոտով հեղուկ է, եռման ջերմաստիճանը 118,50, +16,60-ում պնդանում է բյուրեղային մասսայի ձևով, որը տեսքով հիշեցնում է սառույց ( 100%-անոց կամ □սառցային□ քացախաթթու): Ջրի հետ խառնվում է ցանկացած հարաբերությամբ: 80%-անոցը կոչվում է քացախի էսենցիա, իսկ 9%-անոցը` քացախ:</t>
  </si>
  <si>
    <t>Քլորի հոտով, խոնավածուծ, սպիտակ փոշի է։</t>
  </si>
  <si>
    <t>Քլորի թույլ հոտով սպիտակ կամ դեղնավուն բյուրեղափոշի։ Լուծվում է ջրում և սպիրտում։</t>
  </si>
  <si>
    <r>
      <t>CHCL</t>
    </r>
    <r>
      <rPr>
        <sz val="8"/>
        <color indexed="8"/>
        <rFont val="Arial Armenian"/>
        <family val="2"/>
      </rPr>
      <t>3 -</t>
    </r>
    <r>
      <rPr>
        <sz val="11"/>
        <color indexed="8"/>
        <rFont val="Arial Armenian"/>
        <family val="2"/>
      </rPr>
      <t>Սուր, գրգռիչ հոտով, ցնդող, թափանցիկ հեղուկ է: Մ.զ. հավասար է 119,5:</t>
    </r>
  </si>
  <si>
    <t xml:space="preserve">թերթավոր </t>
  </si>
  <si>
    <t>Կապույտ ժապավեն 12,5սմ TY 2642-001-13 927158 ֆիրմային նշանի առկայությունը, կամ համարժեք</t>
  </si>
  <si>
    <t>Կապույտ ժապավեն 15սմ TY 2642-001-13 927158 ֆիրմային նշանի առկայությունը, կամ համարժեք</t>
  </si>
  <si>
    <t xml:space="preserve">քիմիկատ, դեղնավուն փայլուն բյուրեղներ, լավ լուծվող ջրում, պահպանվում է մուգ տարայում </t>
  </si>
  <si>
    <t>CH2O -Ֆորմալդեհիդի ջրային լուծույթը կոչվում է ֆորմալին, որը սովորաբար լինում է 40%-անոց: Անդուր, սուր հոտով հեղուկ է: ՈՒնի ախտահանիչ և վարակազերտիչ հատկություն, մ.զ. հավասար է 30:</t>
  </si>
  <si>
    <t>Անգույն թափանցիկ, օդում հեշտ թրջվող բյուրեղներ դառնավուն համով,հեշտ լուծվում է ջրում: Փաթեթվածքըª լուսապաշտպանված ապակյա տարաներ: Պահպանման պայմաննեը՝ պահել չոր տեղում:</t>
  </si>
  <si>
    <t>Անձի նույնականացման ազդանյութերի հավաքածու, որը նախատեսված արծաթով ներկելու եղանակով պոլիակրիլամիդային գելում գնահատելու միջոցով: Հավաքածուն իր մեջ պարունակում է  D3S1358/D5S818, D7S820/D13S317, D8S1179/TPOX, D16S539/CSF1PO, LPL/F13B, vWA/TH01 դուպլեքս լոկուսների հայտնաբերման համար պրայմերներ, Տաք պոլիմերազա, հավաքածույի մեջ ներառված են նաև  համապատասխան ալելային սանդղակներ և ներկ  ՊԱԱԳ էլեկտրոֆորեզի իրականացման համար: Պահպանման պայմաններն են  (-20*C), հանձնելու պահին պիտանիության ժամկետի 2/3 առկայություն։</t>
  </si>
  <si>
    <t xml:space="preserve">Իմունոքրոմ թեստ կասետներ իրենց բուֆերային լուծիչներով`Seratec Hem Direct
լվացված և ֆիզիկո-քիմիական ազդակների ազդեցությամբ կասկա-
ծելի հետքերում արյան առկայությունը և նրանում մարդկային 
ծագման Hb–ի միաժամանակյա հայտնաբերման համար:   </t>
  </si>
  <si>
    <t>"Թագ Հէմ" ՍՊԸ</t>
  </si>
  <si>
    <t>"Մեդիսար" ՍՊԸ</t>
  </si>
  <si>
    <t>Գինը առանց ԱԱՀ</t>
  </si>
  <si>
    <t>ԱԱՀ</t>
  </si>
  <si>
    <t>Ընդհանուր</t>
  </si>
  <si>
    <t>6166.666.67</t>
  </si>
  <si>
    <t>"Վիոլա" ՍՊԸ</t>
  </si>
  <si>
    <t>"Մաունթ" ՍՊԸ</t>
  </si>
  <si>
    <t>"Ֆարմեգուս" ՍՊԸ</t>
  </si>
  <si>
    <t>"Լինարե" ՍՊԸ</t>
  </si>
  <si>
    <t>"Ռոմա" ՍՊԸ</t>
  </si>
  <si>
    <t>«Էմդի Ընդ Դի Ըլլայենս» ՍՊԸ</t>
  </si>
  <si>
    <t>«Փինկ Ֆլամինգո Գ. և Ա. Կենտրոն» ՍՊԸ</t>
  </si>
  <si>
    <t>"Խաչպար" ՍՊԸ</t>
  </si>
  <si>
    <t>Ացետոն/ք.մ./</t>
  </si>
  <si>
    <t>Բնորոշ հոտ ունեցող ան•ույն հեղուկ է, եռման ջերմաստիճանը 56,20, մ.զ. հավասար է 58, ջրի հետ խառնվում է ցանկացած հարաբերությամբ: Շատ լավ լուծիչ է օր•անական նյութերի համար:  C3H6O</t>
  </si>
  <si>
    <t>Բաժանող ձագար 250մլ</t>
  </si>
  <si>
    <t>Ապակյա ձագար երկու չխառնվող հեղուկները բաժանելու համար, ներքևի մասում առկա է ծորակ փականով</t>
  </si>
  <si>
    <t>Բյուքսեր 100մլ</t>
  </si>
  <si>
    <t>ապակյա, հրակայուն, բարձրությունը 60մմx70մմ</t>
  </si>
  <si>
    <t>Բյուքսեր 50մլ</t>
  </si>
  <si>
    <t>ապակյա, հրակայուն, բարձրությունը 60մմ-35մմ լայնքով,</t>
  </si>
  <si>
    <t>Հավելված</t>
  </si>
  <si>
    <t>Միավորի նախահաշվային գումար</t>
  </si>
  <si>
    <t>Ընդհանուր նախահաշվային գումար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</si>
</sst>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</font>
    <font>
      <b/>
      <sz val="11"/>
      <color theme="1"/>
      <name val="Calibri"/>
      <family val="2"/>
      <charset val="204"/>
      <scheme val="minor"/>
    </font>
    <font>
      <sz val="11"/>
      <color theme="1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Sylfaen"/>
      <family val="1"/>
      <charset val="204"/>
    </font>
    <font>
      <sz val="11"/>
      <color indexed="8"/>
      <name val="Sylfaen"/>
      <family val="1"/>
      <charset val="204"/>
    </font>
    <font>
      <sz val="11"/>
      <color theme="1"/>
      <name val="Sylfaen"/>
      <family val="1"/>
    </font>
    <font>
      <sz val="11"/>
      <color rgb="FF000000"/>
      <name val="Sylfaen"/>
      <family val="1"/>
      <charset val="204"/>
    </font>
    <font>
      <sz val="11"/>
      <color indexed="8"/>
      <name val="Sylfaen"/>
      <family val="1"/>
    </font>
    <font>
      <sz val="11"/>
      <color theme="1"/>
      <name val="Calibri"/>
      <family val="2"/>
      <charset val="204"/>
    </font>
    <font>
      <sz val="11"/>
      <color indexed="8"/>
      <name val="Californian FB"/>
      <family val="1"/>
    </font>
    <font>
      <sz val="11"/>
      <color indexed="8"/>
      <name val="Calibri"/>
      <family val="2"/>
      <charset val="204"/>
    </font>
    <font>
      <sz val="10"/>
      <color theme="1"/>
      <name val="Sylfaen"/>
      <family val="1"/>
      <charset val="204"/>
    </font>
    <font>
      <sz val="11"/>
      <color theme="1"/>
      <name val="Calibri"/>
      <family val="2"/>
    </font>
    <font>
      <sz val="11"/>
      <color indexed="8"/>
      <name val="Arial Cyr"/>
      <family val="2"/>
    </font>
    <font>
      <sz val="8"/>
      <color indexed="8"/>
      <name val="Arial Cyr"/>
      <family val="2"/>
      <charset val="204"/>
    </font>
    <font>
      <sz val="11"/>
      <color indexed="8"/>
      <name val="Arial Cyr"/>
      <family val="2"/>
      <charset val="204"/>
    </font>
    <font>
      <sz val="11"/>
      <color indexed="8"/>
      <name val="Arial Armenian"/>
      <family val="2"/>
    </font>
    <font>
      <sz val="11"/>
      <color indexed="8"/>
      <name val="Russian Times"/>
      <family val="1"/>
    </font>
    <font>
      <sz val="8"/>
      <color rgb="FF000000"/>
      <name val="Sylfaen"/>
      <family val="1"/>
      <charset val="204"/>
    </font>
    <font>
      <sz val="8"/>
      <color indexed="8"/>
      <name val="Arial Armenian"/>
      <family val="2"/>
    </font>
    <font>
      <vertAlign val="subscript"/>
      <sz val="11"/>
      <color indexed="8"/>
      <name val="Sylfaen"/>
      <family val="1"/>
      <charset val="204"/>
    </font>
    <font>
      <sz val="14"/>
      <color rgb="FF000000"/>
      <name val="Sylfaen"/>
      <family val="1"/>
      <charset val="204"/>
    </font>
    <font>
      <sz val="12"/>
      <color rgb="FF000000"/>
      <name val="Sylfaen"/>
      <family val="1"/>
      <charset val="204"/>
    </font>
    <font>
      <sz val="10"/>
      <color theme="1"/>
      <name val="Sylfaen"/>
      <family val="1"/>
    </font>
    <font>
      <b/>
      <sz val="11"/>
      <color theme="1"/>
      <name val="Sylfae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8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/>
    <xf numFmtId="0" fontId="3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18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26" fillId="0" borderId="0" xfId="0" applyFont="1" applyFill="1" applyAlignment="1">
      <alignment horizontal="center" vertical="center"/>
    </xf>
    <xf numFmtId="0" fontId="0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</cellXfs>
  <cellStyles count="2">
    <cellStyle name="Normal 2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23"/>
  <sheetViews>
    <sheetView tabSelected="1" topLeftCell="G1" workbookViewId="0">
      <selection activeCell="N4" sqref="N4"/>
    </sheetView>
  </sheetViews>
  <sheetFormatPr defaultRowHeight="15"/>
  <cols>
    <col min="1" max="1" width="5.42578125" style="27" customWidth="1"/>
    <col min="2" max="2" width="24.42578125" style="27" customWidth="1"/>
    <col min="3" max="3" width="50" style="27" customWidth="1"/>
    <col min="4" max="4" width="8.85546875" style="19" customWidth="1"/>
    <col min="5" max="5" width="8.5703125" style="27" customWidth="1"/>
    <col min="6" max="6" width="9" style="27" customWidth="1"/>
    <col min="7" max="7" width="11.5703125" style="27" bestFit="1" customWidth="1"/>
    <col min="8" max="9" width="12.42578125" style="27" bestFit="1" customWidth="1"/>
    <col min="10" max="10" width="10.85546875" style="27" bestFit="1" customWidth="1"/>
    <col min="11" max="11" width="12.42578125" style="27" customWidth="1"/>
    <col min="12" max="12" width="11.28515625" style="27" customWidth="1"/>
    <col min="13" max="13" width="11" style="27" customWidth="1"/>
    <col min="14" max="15" width="9.140625" style="27" customWidth="1"/>
    <col min="16" max="16" width="12.42578125" style="27" customWidth="1"/>
    <col min="17" max="17" width="10" style="27" customWidth="1"/>
    <col min="18" max="18" width="11.7109375" style="27" customWidth="1"/>
    <col min="19" max="19" width="9.140625" style="27" customWidth="1"/>
    <col min="20" max="20" width="12" style="27" customWidth="1"/>
    <col min="21" max="21" width="14.5703125" style="27" customWidth="1"/>
    <col min="22" max="22" width="13.28515625" style="27" bestFit="1" customWidth="1"/>
    <col min="23" max="23" width="9.140625" style="27"/>
    <col min="24" max="24" width="12.7109375" style="27" customWidth="1"/>
    <col min="25" max="26" width="9.140625" style="19"/>
    <col min="27" max="27" width="12.42578125" style="19" customWidth="1"/>
    <col min="28" max="29" width="9.140625" style="19"/>
    <col min="30" max="30" width="12.140625" style="19" customWidth="1"/>
    <col min="31" max="31" width="11" style="19" customWidth="1"/>
    <col min="32" max="16384" width="9.140625" style="19"/>
  </cols>
  <sheetData>
    <row r="1" spans="1:31">
      <c r="B1" s="28" t="s">
        <v>268</v>
      </c>
    </row>
    <row r="2" spans="1:31" s="22" customFormat="1" ht="57.75" customHeight="1">
      <c r="A2" s="36" t="s">
        <v>3</v>
      </c>
      <c r="B2" s="36" t="s">
        <v>0</v>
      </c>
      <c r="C2" s="37" t="s">
        <v>4</v>
      </c>
      <c r="D2" s="29"/>
      <c r="E2" s="30"/>
      <c r="F2" s="40" t="s">
        <v>269</v>
      </c>
      <c r="G2" s="40" t="s">
        <v>270</v>
      </c>
      <c r="H2" s="32" t="s">
        <v>246</v>
      </c>
      <c r="I2" s="32"/>
      <c r="J2" s="32"/>
      <c r="K2" s="32" t="s">
        <v>247</v>
      </c>
      <c r="L2" s="32"/>
      <c r="M2" s="32"/>
      <c r="N2" s="32" t="s">
        <v>252</v>
      </c>
      <c r="O2" s="32"/>
      <c r="P2" s="32"/>
      <c r="Q2" s="20" t="s">
        <v>253</v>
      </c>
      <c r="R2" s="33" t="s">
        <v>254</v>
      </c>
      <c r="S2" s="34"/>
      <c r="T2" s="35"/>
      <c r="U2" s="6" t="s">
        <v>255</v>
      </c>
      <c r="V2" s="32" t="s">
        <v>256</v>
      </c>
      <c r="W2" s="32"/>
      <c r="X2" s="32"/>
      <c r="Y2" s="39" t="s">
        <v>257</v>
      </c>
      <c r="Z2" s="39"/>
      <c r="AA2" s="39"/>
      <c r="AB2" s="31" t="s">
        <v>258</v>
      </c>
      <c r="AC2" s="31"/>
      <c r="AD2" s="31"/>
      <c r="AE2" s="21" t="s">
        <v>259</v>
      </c>
    </row>
    <row r="3" spans="1:31" ht="45">
      <c r="A3" s="36"/>
      <c r="B3" s="36"/>
      <c r="C3" s="38"/>
      <c r="D3" s="23" t="s">
        <v>1</v>
      </c>
      <c r="E3" s="23" t="s">
        <v>2</v>
      </c>
      <c r="F3" s="41"/>
      <c r="G3" s="41"/>
      <c r="H3" s="20" t="s">
        <v>248</v>
      </c>
      <c r="I3" s="6" t="s">
        <v>249</v>
      </c>
      <c r="J3" s="20" t="s">
        <v>250</v>
      </c>
      <c r="K3" s="20" t="s">
        <v>248</v>
      </c>
      <c r="L3" s="20" t="s">
        <v>249</v>
      </c>
      <c r="M3" s="20" t="s">
        <v>250</v>
      </c>
      <c r="N3" s="20" t="s">
        <v>248</v>
      </c>
      <c r="O3" s="20" t="s">
        <v>249</v>
      </c>
      <c r="P3" s="20" t="s">
        <v>250</v>
      </c>
      <c r="Q3" s="20" t="s">
        <v>248</v>
      </c>
      <c r="R3" s="20" t="s">
        <v>248</v>
      </c>
      <c r="S3" s="20" t="s">
        <v>249</v>
      </c>
      <c r="T3" s="20" t="s">
        <v>250</v>
      </c>
      <c r="U3" s="20" t="s">
        <v>248</v>
      </c>
      <c r="V3" s="20" t="s">
        <v>248</v>
      </c>
      <c r="W3" s="20" t="s">
        <v>249</v>
      </c>
      <c r="X3" s="20" t="s">
        <v>250</v>
      </c>
      <c r="Y3" s="20" t="s">
        <v>248</v>
      </c>
      <c r="Z3" s="20" t="s">
        <v>249</v>
      </c>
      <c r="AA3" s="20" t="s">
        <v>250</v>
      </c>
      <c r="AB3" s="20" t="s">
        <v>248</v>
      </c>
      <c r="AC3" s="20" t="s">
        <v>249</v>
      </c>
      <c r="AD3" s="20" t="s">
        <v>250</v>
      </c>
      <c r="AE3" s="20" t="s">
        <v>248</v>
      </c>
    </row>
    <row r="4" spans="1:31" ht="120">
      <c r="A4" s="4">
        <v>1</v>
      </c>
      <c r="B4" s="1" t="s">
        <v>8</v>
      </c>
      <c r="C4" s="5" t="s">
        <v>130</v>
      </c>
      <c r="D4" s="5" t="s">
        <v>122</v>
      </c>
      <c r="E4" s="5">
        <v>10</v>
      </c>
      <c r="F4" s="7">
        <v>280000</v>
      </c>
      <c r="G4" s="17">
        <f>F4*E4</f>
        <v>2800000</v>
      </c>
      <c r="H4" s="6" t="s">
        <v>251</v>
      </c>
      <c r="I4" s="6">
        <v>1233333.33</v>
      </c>
      <c r="J4" s="6">
        <v>7400000</v>
      </c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>
        <v>2732000</v>
      </c>
      <c r="W4" s="6">
        <v>546400</v>
      </c>
      <c r="X4" s="6">
        <v>3278400</v>
      </c>
      <c r="Y4" s="18"/>
      <c r="Z4" s="18"/>
      <c r="AA4" s="18"/>
      <c r="AB4" s="6">
        <v>2290000</v>
      </c>
      <c r="AC4" s="6">
        <v>458000</v>
      </c>
      <c r="AD4" s="6">
        <v>2748000</v>
      </c>
      <c r="AE4" s="18"/>
    </row>
    <row r="5" spans="1:31" ht="75">
      <c r="A5" s="4">
        <v>2</v>
      </c>
      <c r="B5" s="1" t="s">
        <v>9</v>
      </c>
      <c r="C5" s="5" t="s">
        <v>131</v>
      </c>
      <c r="D5" s="5" t="s">
        <v>122</v>
      </c>
      <c r="E5" s="5">
        <v>10</v>
      </c>
      <c r="F5" s="7">
        <v>266000</v>
      </c>
      <c r="G5" s="17">
        <f t="shared" ref="G5:G68" si="0">F5*E5</f>
        <v>2660000</v>
      </c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>
        <v>1928000</v>
      </c>
      <c r="W5" s="6">
        <v>385600</v>
      </c>
      <c r="X5" s="6">
        <v>2313600</v>
      </c>
      <c r="Y5" s="18"/>
      <c r="Z5" s="18"/>
      <c r="AA5" s="18"/>
      <c r="AB5" s="6">
        <v>1825000</v>
      </c>
      <c r="AC5" s="6">
        <v>365000</v>
      </c>
      <c r="AD5" s="6">
        <v>2190000</v>
      </c>
      <c r="AE5" s="18"/>
    </row>
    <row r="6" spans="1:31" ht="120">
      <c r="A6" s="4">
        <v>3</v>
      </c>
      <c r="B6" s="5" t="s">
        <v>134</v>
      </c>
      <c r="C6" s="5" t="s">
        <v>245</v>
      </c>
      <c r="D6" s="5" t="s">
        <v>6</v>
      </c>
      <c r="E6" s="5">
        <v>2</v>
      </c>
      <c r="F6" s="7">
        <v>215000</v>
      </c>
      <c r="G6" s="17">
        <f t="shared" si="0"/>
        <v>430000</v>
      </c>
      <c r="H6" s="6">
        <v>358333.33</v>
      </c>
      <c r="I6" s="6">
        <v>71666.67</v>
      </c>
      <c r="J6" s="6">
        <v>430000</v>
      </c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18"/>
      <c r="Z6" s="18"/>
      <c r="AA6" s="18"/>
      <c r="AB6" s="6"/>
      <c r="AC6" s="6"/>
      <c r="AD6" s="6"/>
      <c r="AE6" s="18"/>
    </row>
    <row r="7" spans="1:31" ht="195">
      <c r="A7" s="4">
        <v>4</v>
      </c>
      <c r="B7" s="3" t="s">
        <v>10</v>
      </c>
      <c r="C7" s="3" t="s">
        <v>244</v>
      </c>
      <c r="D7" s="5" t="s">
        <v>5</v>
      </c>
      <c r="E7" s="5">
        <v>3</v>
      </c>
      <c r="F7" s="5">
        <v>875000</v>
      </c>
      <c r="G7" s="17">
        <f t="shared" si="0"/>
        <v>2625000</v>
      </c>
      <c r="H7" s="6">
        <v>1975000</v>
      </c>
      <c r="I7" s="6">
        <v>395000</v>
      </c>
      <c r="J7" s="6">
        <v>2370000</v>
      </c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18"/>
      <c r="Z7" s="18"/>
      <c r="AA7" s="18"/>
      <c r="AB7" s="6">
        <v>1985000</v>
      </c>
      <c r="AC7" s="6">
        <v>397000</v>
      </c>
      <c r="AD7" s="6">
        <v>2382000</v>
      </c>
      <c r="AE7" s="18"/>
    </row>
    <row r="8" spans="1:31" ht="90">
      <c r="A8" s="4">
        <v>5</v>
      </c>
      <c r="B8" s="5" t="s">
        <v>133</v>
      </c>
      <c r="C8" s="5" t="s">
        <v>132</v>
      </c>
      <c r="D8" s="5" t="s">
        <v>122</v>
      </c>
      <c r="E8" s="5">
        <v>2</v>
      </c>
      <c r="F8" s="7">
        <v>90000</v>
      </c>
      <c r="G8" s="17">
        <f t="shared" si="0"/>
        <v>180000</v>
      </c>
      <c r="H8" s="6"/>
      <c r="I8" s="6"/>
      <c r="J8" s="6"/>
      <c r="K8" s="6">
        <v>150000</v>
      </c>
      <c r="L8" s="6">
        <v>30000</v>
      </c>
      <c r="M8" s="6">
        <v>180000</v>
      </c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18"/>
      <c r="Z8" s="18"/>
      <c r="AA8" s="18"/>
      <c r="AB8" s="18"/>
      <c r="AC8" s="18"/>
      <c r="AD8" s="18"/>
      <c r="AE8" s="18"/>
    </row>
    <row r="9" spans="1:31" ht="75">
      <c r="A9" s="4">
        <v>6</v>
      </c>
      <c r="B9" s="1" t="s">
        <v>11</v>
      </c>
      <c r="C9" s="5" t="s">
        <v>138</v>
      </c>
      <c r="D9" s="5" t="s">
        <v>122</v>
      </c>
      <c r="E9" s="5">
        <v>1</v>
      </c>
      <c r="F9" s="7">
        <v>90000</v>
      </c>
      <c r="G9" s="17">
        <f t="shared" si="0"/>
        <v>90000</v>
      </c>
      <c r="H9" s="6"/>
      <c r="I9" s="6"/>
      <c r="J9" s="6"/>
      <c r="K9" s="6">
        <v>75000</v>
      </c>
      <c r="L9" s="6">
        <v>15000</v>
      </c>
      <c r="M9" s="6">
        <v>90000</v>
      </c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18"/>
      <c r="Z9" s="18"/>
      <c r="AA9" s="18"/>
      <c r="AB9" s="18"/>
      <c r="AC9" s="18"/>
      <c r="AD9" s="18"/>
      <c r="AE9" s="18"/>
    </row>
    <row r="10" spans="1:31" ht="75">
      <c r="A10" s="4">
        <v>7</v>
      </c>
      <c r="B10" s="1" t="s">
        <v>12</v>
      </c>
      <c r="C10" s="5" t="s">
        <v>137</v>
      </c>
      <c r="D10" s="5" t="s">
        <v>122</v>
      </c>
      <c r="E10" s="5">
        <v>1</v>
      </c>
      <c r="F10" s="7">
        <v>90000</v>
      </c>
      <c r="G10" s="17">
        <f t="shared" si="0"/>
        <v>90000</v>
      </c>
      <c r="H10" s="6"/>
      <c r="I10" s="6"/>
      <c r="J10" s="6"/>
      <c r="K10" s="6">
        <v>75000</v>
      </c>
      <c r="L10" s="6">
        <v>15000</v>
      </c>
      <c r="M10" s="6">
        <v>90000</v>
      </c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18"/>
      <c r="Z10" s="18"/>
      <c r="AA10" s="18"/>
      <c r="AB10" s="18"/>
      <c r="AC10" s="18"/>
      <c r="AD10" s="18"/>
      <c r="AE10" s="18"/>
    </row>
    <row r="11" spans="1:31" ht="75">
      <c r="A11" s="4">
        <v>8</v>
      </c>
      <c r="B11" s="1" t="s">
        <v>13</v>
      </c>
      <c r="C11" s="5" t="s">
        <v>136</v>
      </c>
      <c r="D11" s="5" t="s">
        <v>122</v>
      </c>
      <c r="E11" s="5">
        <v>1</v>
      </c>
      <c r="F11" s="7">
        <v>90000</v>
      </c>
      <c r="G11" s="17">
        <f t="shared" si="0"/>
        <v>90000</v>
      </c>
      <c r="H11" s="6"/>
      <c r="I11" s="6"/>
      <c r="J11" s="6"/>
      <c r="K11" s="6">
        <v>75000</v>
      </c>
      <c r="L11" s="6">
        <v>15000</v>
      </c>
      <c r="M11" s="6">
        <v>90000</v>
      </c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18"/>
      <c r="Z11" s="18"/>
      <c r="AA11" s="18"/>
      <c r="AB11" s="18"/>
      <c r="AC11" s="18"/>
      <c r="AD11" s="18"/>
      <c r="AE11" s="18"/>
    </row>
    <row r="12" spans="1:31" ht="75">
      <c r="A12" s="4">
        <v>9</v>
      </c>
      <c r="B12" s="1" t="s">
        <v>14</v>
      </c>
      <c r="C12" s="5" t="s">
        <v>135</v>
      </c>
      <c r="D12" s="5" t="s">
        <v>122</v>
      </c>
      <c r="E12" s="5">
        <v>1</v>
      </c>
      <c r="F12" s="7">
        <v>90000</v>
      </c>
      <c r="G12" s="17">
        <f t="shared" si="0"/>
        <v>90000</v>
      </c>
      <c r="H12" s="6"/>
      <c r="I12" s="6"/>
      <c r="J12" s="6"/>
      <c r="K12" s="6">
        <v>75000</v>
      </c>
      <c r="L12" s="6">
        <v>15000</v>
      </c>
      <c r="M12" s="6">
        <v>90000</v>
      </c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18"/>
      <c r="Z12" s="18"/>
      <c r="AA12" s="18"/>
      <c r="AB12" s="18"/>
      <c r="AC12" s="18"/>
      <c r="AD12" s="18"/>
      <c r="AE12" s="18"/>
    </row>
    <row r="13" spans="1:31" ht="105">
      <c r="A13" s="4">
        <v>10</v>
      </c>
      <c r="B13" s="1" t="s">
        <v>15</v>
      </c>
      <c r="C13" s="5" t="s">
        <v>139</v>
      </c>
      <c r="D13" s="5" t="s">
        <v>122</v>
      </c>
      <c r="E13" s="5">
        <v>1</v>
      </c>
      <c r="F13" s="7">
        <v>3300</v>
      </c>
      <c r="G13" s="17">
        <f t="shared" si="0"/>
        <v>3300</v>
      </c>
      <c r="H13" s="6"/>
      <c r="I13" s="6"/>
      <c r="J13" s="6"/>
      <c r="K13" s="6"/>
      <c r="L13" s="6"/>
      <c r="M13" s="6"/>
      <c r="N13" s="6">
        <v>3700</v>
      </c>
      <c r="O13" s="6">
        <v>740</v>
      </c>
      <c r="P13" s="6">
        <v>4440</v>
      </c>
      <c r="Q13" s="6"/>
      <c r="R13" s="6"/>
      <c r="S13" s="6"/>
      <c r="T13" s="6"/>
      <c r="U13" s="6"/>
      <c r="V13" s="6"/>
      <c r="W13" s="6"/>
      <c r="X13" s="6"/>
      <c r="Y13" s="18"/>
      <c r="Z13" s="18"/>
      <c r="AA13" s="18"/>
      <c r="AB13" s="18"/>
      <c r="AC13" s="18"/>
      <c r="AD13" s="18"/>
      <c r="AE13" s="18"/>
    </row>
    <row r="14" spans="1:31" ht="105">
      <c r="A14" s="4">
        <v>11</v>
      </c>
      <c r="B14" s="1" t="s">
        <v>16</v>
      </c>
      <c r="C14" s="5" t="s">
        <v>140</v>
      </c>
      <c r="D14" s="5" t="s">
        <v>122</v>
      </c>
      <c r="E14" s="5">
        <v>1</v>
      </c>
      <c r="F14" s="7">
        <v>3300</v>
      </c>
      <c r="G14" s="17">
        <f t="shared" si="0"/>
        <v>3300</v>
      </c>
      <c r="H14" s="6"/>
      <c r="I14" s="6"/>
      <c r="J14" s="6"/>
      <c r="K14" s="6"/>
      <c r="L14" s="6"/>
      <c r="M14" s="6"/>
      <c r="N14" s="6">
        <v>3700</v>
      </c>
      <c r="O14" s="6">
        <v>740</v>
      </c>
      <c r="P14" s="6">
        <v>4440</v>
      </c>
      <c r="Q14" s="6"/>
      <c r="R14" s="6"/>
      <c r="S14" s="6"/>
      <c r="T14" s="6"/>
      <c r="U14" s="6"/>
      <c r="V14" s="6"/>
      <c r="W14" s="6"/>
      <c r="X14" s="6"/>
      <c r="Y14" s="18"/>
      <c r="Z14" s="18"/>
      <c r="AA14" s="18"/>
      <c r="AB14" s="18"/>
      <c r="AC14" s="18"/>
      <c r="AD14" s="18"/>
      <c r="AE14" s="18"/>
    </row>
    <row r="15" spans="1:31" ht="90">
      <c r="A15" s="4">
        <v>12</v>
      </c>
      <c r="B15" s="1" t="s">
        <v>17</v>
      </c>
      <c r="C15" s="5" t="s">
        <v>141</v>
      </c>
      <c r="D15" s="5" t="s">
        <v>122</v>
      </c>
      <c r="E15" s="5">
        <v>1</v>
      </c>
      <c r="F15" s="7">
        <v>2500</v>
      </c>
      <c r="G15" s="17">
        <f t="shared" si="0"/>
        <v>2500</v>
      </c>
      <c r="H15" s="6"/>
      <c r="I15" s="6"/>
      <c r="J15" s="6"/>
      <c r="K15" s="6"/>
      <c r="L15" s="6"/>
      <c r="M15" s="6"/>
      <c r="N15" s="6">
        <v>4500</v>
      </c>
      <c r="O15" s="6">
        <v>900</v>
      </c>
      <c r="P15" s="6">
        <v>5400</v>
      </c>
      <c r="Q15" s="6"/>
      <c r="R15" s="6"/>
      <c r="S15" s="6"/>
      <c r="T15" s="6"/>
      <c r="U15" s="6"/>
      <c r="V15" s="6"/>
      <c r="W15" s="6"/>
      <c r="X15" s="6"/>
      <c r="Y15" s="18"/>
      <c r="Z15" s="18"/>
      <c r="AA15" s="18"/>
      <c r="AB15" s="18"/>
      <c r="AC15" s="18"/>
      <c r="AD15" s="18"/>
      <c r="AE15" s="18"/>
    </row>
    <row r="16" spans="1:31" ht="75">
      <c r="A16" s="4">
        <v>13</v>
      </c>
      <c r="B16" s="1" t="s">
        <v>18</v>
      </c>
      <c r="C16" s="5" t="s">
        <v>142</v>
      </c>
      <c r="D16" s="5" t="s">
        <v>122</v>
      </c>
      <c r="E16" s="5">
        <v>1</v>
      </c>
      <c r="F16" s="7">
        <v>4400</v>
      </c>
      <c r="G16" s="17">
        <f t="shared" si="0"/>
        <v>4400</v>
      </c>
      <c r="H16" s="6"/>
      <c r="I16" s="6"/>
      <c r="J16" s="6"/>
      <c r="K16" s="6"/>
      <c r="L16" s="6"/>
      <c r="M16" s="6"/>
      <c r="N16" s="6">
        <v>5700</v>
      </c>
      <c r="O16" s="6">
        <v>1140</v>
      </c>
      <c r="P16" s="6">
        <v>6840</v>
      </c>
      <c r="Q16" s="6"/>
      <c r="R16" s="6"/>
      <c r="S16" s="6"/>
      <c r="T16" s="6"/>
      <c r="U16" s="6"/>
      <c r="V16" s="6"/>
      <c r="W16" s="6"/>
      <c r="X16" s="6"/>
      <c r="Y16" s="18"/>
      <c r="Z16" s="18"/>
      <c r="AA16" s="18"/>
      <c r="AB16" s="18"/>
      <c r="AC16" s="18"/>
      <c r="AD16" s="18"/>
      <c r="AE16" s="18"/>
    </row>
    <row r="17" spans="1:31" ht="105">
      <c r="A17" s="4">
        <v>14</v>
      </c>
      <c r="B17" s="1" t="s">
        <v>19</v>
      </c>
      <c r="C17" s="5" t="s">
        <v>143</v>
      </c>
      <c r="D17" s="5" t="s">
        <v>122</v>
      </c>
      <c r="E17" s="5">
        <v>2</v>
      </c>
      <c r="F17" s="7">
        <v>2200</v>
      </c>
      <c r="G17" s="17">
        <f t="shared" si="0"/>
        <v>4400</v>
      </c>
      <c r="H17" s="6"/>
      <c r="I17" s="6"/>
      <c r="J17" s="6"/>
      <c r="K17" s="6"/>
      <c r="L17" s="6"/>
      <c r="M17" s="6"/>
      <c r="N17" s="6">
        <v>5800</v>
      </c>
      <c r="O17" s="6">
        <v>1160</v>
      </c>
      <c r="P17" s="6">
        <v>6960</v>
      </c>
      <c r="Q17" s="6"/>
      <c r="R17" s="6"/>
      <c r="S17" s="6"/>
      <c r="T17" s="6"/>
      <c r="U17" s="6"/>
      <c r="V17" s="6"/>
      <c r="W17" s="6"/>
      <c r="X17" s="6"/>
      <c r="Y17" s="18"/>
      <c r="Z17" s="18"/>
      <c r="AA17" s="18"/>
      <c r="AB17" s="18"/>
      <c r="AC17" s="18"/>
      <c r="AD17" s="18"/>
      <c r="AE17" s="18"/>
    </row>
    <row r="18" spans="1:31" ht="75">
      <c r="A18" s="4">
        <v>15</v>
      </c>
      <c r="B18" s="1" t="s">
        <v>20</v>
      </c>
      <c r="C18" s="5" t="s">
        <v>144</v>
      </c>
      <c r="D18" s="5" t="s">
        <v>122</v>
      </c>
      <c r="E18" s="5">
        <v>3</v>
      </c>
      <c r="F18" s="7">
        <v>116600</v>
      </c>
      <c r="G18" s="17">
        <f t="shared" si="0"/>
        <v>349800</v>
      </c>
      <c r="H18" s="6"/>
      <c r="I18" s="6"/>
      <c r="J18" s="6"/>
      <c r="K18" s="6"/>
      <c r="L18" s="6"/>
      <c r="M18" s="6"/>
      <c r="N18" s="6">
        <v>416400</v>
      </c>
      <c r="O18" s="6">
        <v>83280</v>
      </c>
      <c r="P18" s="6">
        <v>499680</v>
      </c>
      <c r="Q18" s="6"/>
      <c r="R18" s="6"/>
      <c r="S18" s="6"/>
      <c r="T18" s="6"/>
      <c r="U18" s="6"/>
      <c r="V18" s="6">
        <v>248100</v>
      </c>
      <c r="W18" s="6">
        <v>49620</v>
      </c>
      <c r="X18" s="6">
        <v>297720</v>
      </c>
      <c r="Y18" s="18"/>
      <c r="Z18" s="18"/>
      <c r="AA18" s="18"/>
      <c r="AB18" s="18"/>
      <c r="AC18" s="18"/>
      <c r="AD18" s="18"/>
      <c r="AE18" s="18"/>
    </row>
    <row r="19" spans="1:31" ht="105">
      <c r="A19" s="4">
        <v>16</v>
      </c>
      <c r="B19" s="1" t="s">
        <v>21</v>
      </c>
      <c r="C19" s="5" t="s">
        <v>145</v>
      </c>
      <c r="D19" s="5" t="s">
        <v>122</v>
      </c>
      <c r="E19" s="5">
        <v>1</v>
      </c>
      <c r="F19" s="7">
        <v>153000</v>
      </c>
      <c r="G19" s="17">
        <f t="shared" si="0"/>
        <v>153000</v>
      </c>
      <c r="H19" s="6"/>
      <c r="I19" s="6"/>
      <c r="J19" s="6"/>
      <c r="K19" s="6"/>
      <c r="L19" s="6"/>
      <c r="M19" s="6"/>
      <c r="N19" s="6">
        <v>149100</v>
      </c>
      <c r="O19" s="6">
        <v>29820</v>
      </c>
      <c r="P19" s="6">
        <v>178920</v>
      </c>
      <c r="Q19" s="6"/>
      <c r="R19" s="6"/>
      <c r="S19" s="6"/>
      <c r="T19" s="6"/>
      <c r="U19" s="6"/>
      <c r="V19" s="6"/>
      <c r="W19" s="6"/>
      <c r="X19" s="6"/>
      <c r="Y19" s="18"/>
      <c r="Z19" s="18"/>
      <c r="AA19" s="18"/>
      <c r="AB19" s="18"/>
      <c r="AC19" s="18"/>
      <c r="AD19" s="18"/>
      <c r="AE19" s="18"/>
    </row>
    <row r="20" spans="1:31" ht="285">
      <c r="A20" s="4">
        <v>17</v>
      </c>
      <c r="B20" s="1" t="s">
        <v>22</v>
      </c>
      <c r="C20" s="5" t="s">
        <v>146</v>
      </c>
      <c r="D20" s="5" t="s">
        <v>6</v>
      </c>
      <c r="E20" s="5">
        <v>6</v>
      </c>
      <c r="F20" s="7">
        <v>12000</v>
      </c>
      <c r="G20" s="17">
        <f t="shared" si="0"/>
        <v>72000</v>
      </c>
      <c r="H20" s="6">
        <v>40000</v>
      </c>
      <c r="I20" s="6">
        <v>8000</v>
      </c>
      <c r="J20" s="6">
        <v>48000</v>
      </c>
      <c r="K20" s="6"/>
      <c r="L20" s="6"/>
      <c r="M20" s="6"/>
      <c r="N20" s="6">
        <v>16200</v>
      </c>
      <c r="O20" s="6">
        <v>3240</v>
      </c>
      <c r="P20" s="6">
        <v>19440</v>
      </c>
      <c r="Q20" s="6"/>
      <c r="R20" s="6"/>
      <c r="S20" s="6"/>
      <c r="T20" s="6"/>
      <c r="U20" s="6"/>
      <c r="V20" s="6"/>
      <c r="W20" s="6"/>
      <c r="X20" s="6"/>
      <c r="Y20" s="6">
        <v>200000</v>
      </c>
      <c r="Z20" s="6">
        <v>40000</v>
      </c>
      <c r="AA20" s="6">
        <v>240000</v>
      </c>
      <c r="AB20" s="18"/>
      <c r="AC20" s="18"/>
      <c r="AD20" s="18"/>
      <c r="AE20" s="18"/>
    </row>
    <row r="21" spans="1:31" ht="135">
      <c r="A21" s="4">
        <v>18</v>
      </c>
      <c r="B21" s="1" t="s">
        <v>23</v>
      </c>
      <c r="C21" s="5" t="s">
        <v>147</v>
      </c>
      <c r="D21" s="5" t="s">
        <v>6</v>
      </c>
      <c r="E21" s="5">
        <v>2</v>
      </c>
      <c r="F21" s="7">
        <v>205000</v>
      </c>
      <c r="G21" s="17">
        <f t="shared" si="0"/>
        <v>410000</v>
      </c>
      <c r="H21" s="6">
        <v>341666.67</v>
      </c>
      <c r="I21" s="6">
        <v>68333.33</v>
      </c>
      <c r="J21" s="6">
        <v>410000</v>
      </c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>
        <v>46667</v>
      </c>
      <c r="Z21" s="6">
        <v>9333</v>
      </c>
      <c r="AA21" s="6">
        <v>56000</v>
      </c>
      <c r="AB21" s="18"/>
      <c r="AC21" s="18"/>
      <c r="AD21" s="18"/>
      <c r="AE21" s="18"/>
    </row>
    <row r="22" spans="1:31" ht="45">
      <c r="A22" s="4">
        <v>19</v>
      </c>
      <c r="B22" s="1" t="s">
        <v>24</v>
      </c>
      <c r="C22" s="5" t="s">
        <v>148</v>
      </c>
      <c r="D22" s="5" t="s">
        <v>7</v>
      </c>
      <c r="E22" s="5">
        <v>1000</v>
      </c>
      <c r="F22" s="7">
        <v>54</v>
      </c>
      <c r="G22" s="17">
        <f t="shared" si="0"/>
        <v>54000</v>
      </c>
      <c r="H22" s="6">
        <v>41666.67</v>
      </c>
      <c r="I22" s="6">
        <v>8333.33</v>
      </c>
      <c r="J22" s="6">
        <v>50000</v>
      </c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18"/>
      <c r="Z22" s="18"/>
      <c r="AA22" s="18"/>
      <c r="AB22" s="18"/>
      <c r="AC22" s="18"/>
      <c r="AD22" s="18"/>
      <c r="AE22" s="18"/>
    </row>
    <row r="23" spans="1:31" ht="72">
      <c r="A23" s="4">
        <v>20</v>
      </c>
      <c r="B23" s="1" t="s">
        <v>25</v>
      </c>
      <c r="C23" s="5" t="s">
        <v>149</v>
      </c>
      <c r="D23" s="5" t="s">
        <v>123</v>
      </c>
      <c r="E23" s="5">
        <v>1</v>
      </c>
      <c r="F23" s="7">
        <v>700</v>
      </c>
      <c r="G23" s="17">
        <f t="shared" si="0"/>
        <v>700</v>
      </c>
      <c r="H23" s="6">
        <v>583.33000000000004</v>
      </c>
      <c r="I23" s="6">
        <v>116.67</v>
      </c>
      <c r="J23" s="6">
        <v>700</v>
      </c>
      <c r="K23" s="6">
        <v>583.33000000000004</v>
      </c>
      <c r="L23" s="6">
        <v>116.67</v>
      </c>
      <c r="M23" s="6">
        <v>700</v>
      </c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18"/>
      <c r="Z23" s="18"/>
      <c r="AA23" s="18"/>
      <c r="AB23" s="18"/>
      <c r="AC23" s="18"/>
      <c r="AD23" s="18"/>
      <c r="AE23" s="18"/>
    </row>
    <row r="24" spans="1:31" ht="30">
      <c r="A24" s="4">
        <v>21</v>
      </c>
      <c r="B24" s="1" t="s">
        <v>26</v>
      </c>
      <c r="C24" s="5" t="s">
        <v>150</v>
      </c>
      <c r="D24" s="5" t="s">
        <v>124</v>
      </c>
      <c r="E24" s="5">
        <v>100</v>
      </c>
      <c r="F24" s="7">
        <v>1.5</v>
      </c>
      <c r="G24" s="17">
        <f t="shared" si="0"/>
        <v>150</v>
      </c>
      <c r="H24" s="6">
        <v>116.67</v>
      </c>
      <c r="I24" s="6">
        <v>23.33</v>
      </c>
      <c r="J24" s="6">
        <v>140</v>
      </c>
      <c r="K24" s="6">
        <v>125</v>
      </c>
      <c r="L24" s="6">
        <v>25</v>
      </c>
      <c r="M24" s="6">
        <v>150</v>
      </c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18"/>
      <c r="Z24" s="18"/>
      <c r="AA24" s="18"/>
      <c r="AB24" s="18"/>
      <c r="AC24" s="18"/>
      <c r="AD24" s="18"/>
      <c r="AE24" s="18"/>
    </row>
    <row r="25" spans="1:31" ht="45">
      <c r="A25" s="4">
        <v>22</v>
      </c>
      <c r="B25" s="1" t="s">
        <v>27</v>
      </c>
      <c r="C25" s="5" t="s">
        <v>151</v>
      </c>
      <c r="D25" s="5" t="s">
        <v>123</v>
      </c>
      <c r="E25" s="5">
        <v>1</v>
      </c>
      <c r="F25" s="7">
        <v>950</v>
      </c>
      <c r="G25" s="17">
        <f t="shared" si="0"/>
        <v>950</v>
      </c>
      <c r="H25" s="6">
        <v>750</v>
      </c>
      <c r="I25" s="6">
        <v>150</v>
      </c>
      <c r="J25" s="6">
        <v>900</v>
      </c>
      <c r="K25" s="6">
        <v>791.67</v>
      </c>
      <c r="L25" s="6">
        <v>158.33000000000001</v>
      </c>
      <c r="M25" s="6">
        <v>950</v>
      </c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18"/>
      <c r="Z25" s="18"/>
      <c r="AA25" s="18"/>
      <c r="AB25" s="18"/>
      <c r="AC25" s="18"/>
      <c r="AD25" s="18"/>
      <c r="AE25" s="18"/>
    </row>
    <row r="26" spans="1:31" ht="60">
      <c r="A26" s="4">
        <v>23</v>
      </c>
      <c r="B26" s="1" t="s">
        <v>28</v>
      </c>
      <c r="C26" s="5" t="s">
        <v>152</v>
      </c>
      <c r="D26" s="5" t="s">
        <v>123</v>
      </c>
      <c r="E26" s="5">
        <v>3</v>
      </c>
      <c r="F26" s="7">
        <v>700</v>
      </c>
      <c r="G26" s="17">
        <f t="shared" si="0"/>
        <v>2100</v>
      </c>
      <c r="H26" s="6">
        <v>1750</v>
      </c>
      <c r="I26" s="6">
        <v>350</v>
      </c>
      <c r="J26" s="6">
        <v>2100</v>
      </c>
      <c r="K26" s="6">
        <v>1750</v>
      </c>
      <c r="L26" s="6">
        <v>350</v>
      </c>
      <c r="M26" s="6">
        <v>2100</v>
      </c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18"/>
      <c r="Z26" s="18"/>
      <c r="AA26" s="18"/>
      <c r="AB26" s="18"/>
      <c r="AC26" s="18"/>
      <c r="AD26" s="18"/>
      <c r="AE26" s="18"/>
    </row>
    <row r="27" spans="1:31" ht="60">
      <c r="A27" s="4">
        <v>24</v>
      </c>
      <c r="B27" s="1" t="s">
        <v>29</v>
      </c>
      <c r="C27" s="5" t="s">
        <v>153</v>
      </c>
      <c r="D27" s="5" t="s">
        <v>125</v>
      </c>
      <c r="E27" s="5">
        <v>2</v>
      </c>
      <c r="F27" s="7">
        <v>480</v>
      </c>
      <c r="G27" s="17">
        <f t="shared" si="0"/>
        <v>960</v>
      </c>
      <c r="H27" s="6">
        <v>750</v>
      </c>
      <c r="I27" s="6">
        <v>150</v>
      </c>
      <c r="J27" s="6">
        <v>900</v>
      </c>
      <c r="K27" s="6">
        <v>750</v>
      </c>
      <c r="L27" s="6">
        <v>150</v>
      </c>
      <c r="M27" s="6">
        <v>900</v>
      </c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18"/>
      <c r="Z27" s="18"/>
      <c r="AA27" s="18"/>
      <c r="AB27" s="18"/>
      <c r="AC27" s="18"/>
      <c r="AD27" s="18"/>
      <c r="AE27" s="18"/>
    </row>
    <row r="28" spans="1:31" ht="75">
      <c r="A28" s="4">
        <v>25</v>
      </c>
      <c r="B28" s="1" t="s">
        <v>30</v>
      </c>
      <c r="C28" s="5" t="s">
        <v>154</v>
      </c>
      <c r="D28" s="5" t="s">
        <v>125</v>
      </c>
      <c r="E28" s="5">
        <v>2</v>
      </c>
      <c r="F28" s="7">
        <v>450</v>
      </c>
      <c r="G28" s="17">
        <f t="shared" si="0"/>
        <v>900</v>
      </c>
      <c r="H28" s="6">
        <v>750</v>
      </c>
      <c r="I28" s="6">
        <v>150</v>
      </c>
      <c r="J28" s="6">
        <v>900</v>
      </c>
      <c r="K28" s="6">
        <v>750</v>
      </c>
      <c r="L28" s="6">
        <v>150</v>
      </c>
      <c r="M28" s="6">
        <v>900</v>
      </c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18"/>
      <c r="Z28" s="18"/>
      <c r="AA28" s="18"/>
      <c r="AB28" s="18"/>
      <c r="AC28" s="18"/>
      <c r="AD28" s="18"/>
      <c r="AE28" s="18"/>
    </row>
    <row r="29" spans="1:31" ht="30">
      <c r="A29" s="4">
        <v>26</v>
      </c>
      <c r="B29" s="1" t="s">
        <v>31</v>
      </c>
      <c r="C29" s="5" t="s">
        <v>155</v>
      </c>
      <c r="D29" s="5" t="s">
        <v>7</v>
      </c>
      <c r="E29" s="5">
        <v>2</v>
      </c>
      <c r="F29" s="7">
        <v>500</v>
      </c>
      <c r="G29" s="17">
        <f t="shared" si="0"/>
        <v>1000</v>
      </c>
      <c r="H29" s="6">
        <v>833.33</v>
      </c>
      <c r="I29" s="6">
        <v>166.67</v>
      </c>
      <c r="J29" s="6">
        <v>1000</v>
      </c>
      <c r="K29" s="6">
        <v>833.33</v>
      </c>
      <c r="L29" s="6">
        <v>166.67</v>
      </c>
      <c r="M29" s="6">
        <v>1000</v>
      </c>
      <c r="N29" s="6"/>
      <c r="O29" s="6"/>
      <c r="P29" s="6"/>
      <c r="Q29" s="6"/>
      <c r="R29" s="6"/>
      <c r="S29" s="6"/>
      <c r="T29" s="6"/>
      <c r="U29" s="6">
        <v>2900</v>
      </c>
      <c r="V29" s="6"/>
      <c r="W29" s="6"/>
      <c r="X29" s="6"/>
      <c r="Y29" s="18"/>
      <c r="Z29" s="18"/>
      <c r="AA29" s="18"/>
      <c r="AB29" s="18"/>
      <c r="AC29" s="18"/>
      <c r="AD29" s="18"/>
      <c r="AE29" s="18"/>
    </row>
    <row r="30" spans="1:31" ht="30">
      <c r="A30" s="4">
        <v>27</v>
      </c>
      <c r="B30" s="1" t="s">
        <v>32</v>
      </c>
      <c r="C30" s="5" t="s">
        <v>156</v>
      </c>
      <c r="D30" s="5" t="s">
        <v>7</v>
      </c>
      <c r="E30" s="5">
        <v>2</v>
      </c>
      <c r="F30" s="7">
        <v>700</v>
      </c>
      <c r="G30" s="17">
        <f t="shared" si="0"/>
        <v>1400</v>
      </c>
      <c r="H30" s="6">
        <v>1166.67</v>
      </c>
      <c r="I30" s="6">
        <v>233.33</v>
      </c>
      <c r="J30" s="6">
        <v>1400</v>
      </c>
      <c r="K30" s="6">
        <v>1166.67</v>
      </c>
      <c r="L30" s="6">
        <v>233.33</v>
      </c>
      <c r="M30" s="6">
        <v>1400</v>
      </c>
      <c r="N30" s="6"/>
      <c r="O30" s="6"/>
      <c r="P30" s="6"/>
      <c r="Q30" s="6"/>
      <c r="R30" s="6"/>
      <c r="S30" s="6"/>
      <c r="T30" s="6"/>
      <c r="U30" s="6">
        <v>3900</v>
      </c>
      <c r="V30" s="6"/>
      <c r="W30" s="6"/>
      <c r="X30" s="6"/>
      <c r="Y30" s="18"/>
      <c r="Z30" s="18"/>
      <c r="AA30" s="18"/>
      <c r="AB30" s="18"/>
      <c r="AC30" s="18"/>
      <c r="AD30" s="18"/>
      <c r="AE30" s="18"/>
    </row>
    <row r="31" spans="1:31" ht="30">
      <c r="A31" s="4">
        <v>28</v>
      </c>
      <c r="B31" s="1" t="s">
        <v>33</v>
      </c>
      <c r="C31" s="5" t="s">
        <v>157</v>
      </c>
      <c r="D31" s="5" t="s">
        <v>7</v>
      </c>
      <c r="E31" s="5">
        <v>150</v>
      </c>
      <c r="F31" s="7">
        <v>55</v>
      </c>
      <c r="G31" s="17">
        <f t="shared" si="0"/>
        <v>8250</v>
      </c>
      <c r="H31" s="6">
        <v>25000</v>
      </c>
      <c r="I31" s="6">
        <v>5000</v>
      </c>
      <c r="J31" s="6">
        <v>30000</v>
      </c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18"/>
      <c r="Z31" s="18"/>
      <c r="AA31" s="18"/>
      <c r="AB31" s="18"/>
      <c r="AC31" s="18"/>
      <c r="AD31" s="18"/>
      <c r="AE31" s="18"/>
    </row>
    <row r="32" spans="1:31" ht="30">
      <c r="A32" s="4">
        <v>29</v>
      </c>
      <c r="B32" s="1" t="s">
        <v>34</v>
      </c>
      <c r="C32" s="5" t="s">
        <v>34</v>
      </c>
      <c r="D32" s="5" t="s">
        <v>7</v>
      </c>
      <c r="E32" s="5">
        <v>2500</v>
      </c>
      <c r="F32" s="7">
        <v>39</v>
      </c>
      <c r="G32" s="17">
        <f t="shared" si="0"/>
        <v>97500</v>
      </c>
      <c r="H32" s="6"/>
      <c r="I32" s="6"/>
      <c r="J32" s="6"/>
      <c r="K32" s="6">
        <v>125000</v>
      </c>
      <c r="L32" s="6">
        <v>25000</v>
      </c>
      <c r="M32" s="6">
        <v>150000</v>
      </c>
      <c r="N32" s="6"/>
      <c r="O32" s="6"/>
      <c r="P32" s="6"/>
      <c r="Q32" s="6">
        <v>105000</v>
      </c>
      <c r="R32" s="6">
        <v>122500</v>
      </c>
      <c r="S32" s="6">
        <v>24500</v>
      </c>
      <c r="T32" s="6">
        <v>147000</v>
      </c>
      <c r="U32" s="6"/>
      <c r="V32" s="6"/>
      <c r="W32" s="6"/>
      <c r="X32" s="6"/>
      <c r="Y32" s="18"/>
      <c r="Z32" s="18"/>
      <c r="AA32" s="18"/>
      <c r="AB32" s="18"/>
      <c r="AC32" s="18"/>
      <c r="AD32" s="18"/>
      <c r="AE32" s="18"/>
    </row>
    <row r="33" spans="1:31" ht="45">
      <c r="A33" s="4">
        <v>30</v>
      </c>
      <c r="B33" s="1" t="s">
        <v>35</v>
      </c>
      <c r="C33" s="5" t="s">
        <v>158</v>
      </c>
      <c r="D33" s="5" t="s">
        <v>7</v>
      </c>
      <c r="E33" s="5">
        <v>10</v>
      </c>
      <c r="F33" s="7">
        <v>500</v>
      </c>
      <c r="G33" s="17">
        <f t="shared" si="0"/>
        <v>5000</v>
      </c>
      <c r="H33" s="6">
        <v>4166.67</v>
      </c>
      <c r="I33" s="6">
        <v>833.33</v>
      </c>
      <c r="J33" s="6">
        <v>5000</v>
      </c>
      <c r="K33" s="6">
        <v>4166.67</v>
      </c>
      <c r="L33" s="6">
        <v>833.33</v>
      </c>
      <c r="M33" s="6">
        <v>5000</v>
      </c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18"/>
      <c r="Z33" s="18"/>
      <c r="AA33" s="18"/>
      <c r="AB33" s="18"/>
      <c r="AC33" s="18"/>
      <c r="AD33" s="18"/>
      <c r="AE33" s="18"/>
    </row>
    <row r="34" spans="1:31" ht="45">
      <c r="A34" s="4">
        <v>31</v>
      </c>
      <c r="B34" s="1" t="s">
        <v>36</v>
      </c>
      <c r="C34" s="5" t="s">
        <v>159</v>
      </c>
      <c r="D34" s="5" t="s">
        <v>7</v>
      </c>
      <c r="E34" s="5">
        <v>10</v>
      </c>
      <c r="F34" s="7">
        <v>650</v>
      </c>
      <c r="G34" s="17">
        <f t="shared" si="0"/>
        <v>6500</v>
      </c>
      <c r="H34" s="6">
        <v>5416.67</v>
      </c>
      <c r="I34" s="6">
        <v>1083.33</v>
      </c>
      <c r="J34" s="6">
        <v>6500</v>
      </c>
      <c r="K34" s="6">
        <v>5416.67</v>
      </c>
      <c r="L34" s="6">
        <v>1083.33</v>
      </c>
      <c r="M34" s="6">
        <v>6500</v>
      </c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18"/>
      <c r="Z34" s="18"/>
      <c r="AA34" s="18"/>
      <c r="AB34" s="18"/>
      <c r="AC34" s="18"/>
      <c r="AD34" s="18"/>
      <c r="AE34" s="18"/>
    </row>
    <row r="35" spans="1:31" ht="45">
      <c r="A35" s="4">
        <v>32</v>
      </c>
      <c r="B35" s="1" t="s">
        <v>37</v>
      </c>
      <c r="C35" s="5" t="s">
        <v>160</v>
      </c>
      <c r="D35" s="5" t="s">
        <v>7</v>
      </c>
      <c r="E35" s="5">
        <v>10</v>
      </c>
      <c r="F35" s="7">
        <v>1250</v>
      </c>
      <c r="G35" s="17">
        <f t="shared" si="0"/>
        <v>12500</v>
      </c>
      <c r="H35" s="6">
        <v>8333.33</v>
      </c>
      <c r="I35" s="6">
        <v>1666.67</v>
      </c>
      <c r="J35" s="6">
        <v>10000</v>
      </c>
      <c r="K35" s="6">
        <v>10416.67</v>
      </c>
      <c r="L35" s="6">
        <v>2083.33</v>
      </c>
      <c r="M35" s="6">
        <v>12500</v>
      </c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18"/>
      <c r="Z35" s="18"/>
      <c r="AA35" s="18"/>
      <c r="AB35" s="18"/>
      <c r="AC35" s="18"/>
      <c r="AD35" s="18"/>
      <c r="AE35" s="18"/>
    </row>
    <row r="36" spans="1:31" ht="60">
      <c r="A36" s="4">
        <v>33</v>
      </c>
      <c r="B36" s="1" t="s">
        <v>38</v>
      </c>
      <c r="C36" s="5" t="s">
        <v>161</v>
      </c>
      <c r="D36" s="5" t="s">
        <v>7</v>
      </c>
      <c r="E36" s="5">
        <v>4</v>
      </c>
      <c r="F36" s="7">
        <v>800</v>
      </c>
      <c r="G36" s="17">
        <f t="shared" si="0"/>
        <v>3200</v>
      </c>
      <c r="H36" s="6"/>
      <c r="I36" s="6"/>
      <c r="J36" s="6"/>
      <c r="K36" s="6">
        <v>2666.67</v>
      </c>
      <c r="L36" s="6">
        <v>533.33000000000004</v>
      </c>
      <c r="M36" s="6">
        <v>3200</v>
      </c>
      <c r="N36" s="6"/>
      <c r="O36" s="6"/>
      <c r="P36" s="6"/>
      <c r="Q36" s="6"/>
      <c r="R36" s="6"/>
      <c r="S36" s="6"/>
      <c r="T36" s="6"/>
      <c r="U36" s="6">
        <v>6800</v>
      </c>
      <c r="V36" s="6"/>
      <c r="W36" s="6"/>
      <c r="X36" s="6"/>
      <c r="Y36" s="18"/>
      <c r="Z36" s="18"/>
      <c r="AA36" s="18"/>
      <c r="AB36" s="18"/>
      <c r="AC36" s="18"/>
      <c r="AD36" s="18"/>
      <c r="AE36" s="18"/>
    </row>
    <row r="37" spans="1:31" ht="60">
      <c r="A37" s="4">
        <v>34</v>
      </c>
      <c r="B37" s="1" t="s">
        <v>39</v>
      </c>
      <c r="C37" s="5" t="s">
        <v>162</v>
      </c>
      <c r="D37" s="5" t="s">
        <v>7</v>
      </c>
      <c r="E37" s="5">
        <v>4</v>
      </c>
      <c r="F37" s="7">
        <v>1300</v>
      </c>
      <c r="G37" s="17">
        <f t="shared" si="0"/>
        <v>5200</v>
      </c>
      <c r="H37" s="6"/>
      <c r="I37" s="6"/>
      <c r="J37" s="6"/>
      <c r="K37" s="6">
        <v>4333.33</v>
      </c>
      <c r="L37" s="6">
        <v>866.67</v>
      </c>
      <c r="M37" s="6">
        <v>5200</v>
      </c>
      <c r="N37" s="6"/>
      <c r="O37" s="6"/>
      <c r="P37" s="6"/>
      <c r="Q37" s="6"/>
      <c r="R37" s="6"/>
      <c r="S37" s="6"/>
      <c r="T37" s="6"/>
      <c r="U37" s="6">
        <v>7600</v>
      </c>
      <c r="V37" s="6"/>
      <c r="W37" s="6"/>
      <c r="X37" s="6"/>
      <c r="Y37" s="18"/>
      <c r="Z37" s="18"/>
      <c r="AA37" s="18"/>
      <c r="AB37" s="18"/>
      <c r="AC37" s="18"/>
      <c r="AD37" s="18"/>
      <c r="AE37" s="18"/>
    </row>
    <row r="38" spans="1:31" ht="60">
      <c r="A38" s="4">
        <v>35</v>
      </c>
      <c r="B38" s="1" t="s">
        <v>40</v>
      </c>
      <c r="C38" s="5" t="s">
        <v>163</v>
      </c>
      <c r="D38" s="5" t="s">
        <v>7</v>
      </c>
      <c r="E38" s="5">
        <v>4</v>
      </c>
      <c r="F38" s="7">
        <v>1800</v>
      </c>
      <c r="G38" s="17">
        <f t="shared" si="0"/>
        <v>7200</v>
      </c>
      <c r="H38" s="6">
        <v>5000</v>
      </c>
      <c r="I38" s="6">
        <v>1000</v>
      </c>
      <c r="J38" s="6">
        <v>6000</v>
      </c>
      <c r="K38" s="6">
        <v>6000</v>
      </c>
      <c r="L38" s="6">
        <v>1200</v>
      </c>
      <c r="M38" s="6">
        <v>7200</v>
      </c>
      <c r="N38" s="6"/>
      <c r="O38" s="6"/>
      <c r="P38" s="6"/>
      <c r="Q38" s="6"/>
      <c r="R38" s="6"/>
      <c r="S38" s="6"/>
      <c r="T38" s="6"/>
      <c r="U38" s="6">
        <v>8400</v>
      </c>
      <c r="V38" s="6"/>
      <c r="W38" s="6"/>
      <c r="X38" s="6"/>
      <c r="Y38" s="18"/>
      <c r="Z38" s="18"/>
      <c r="AA38" s="18"/>
      <c r="AB38" s="18"/>
      <c r="AC38" s="18"/>
      <c r="AD38" s="18"/>
      <c r="AE38" s="18"/>
    </row>
    <row r="39" spans="1:31" ht="75">
      <c r="A39" s="4">
        <v>36</v>
      </c>
      <c r="B39" s="1" t="s">
        <v>41</v>
      </c>
      <c r="C39" s="5" t="s">
        <v>164</v>
      </c>
      <c r="D39" s="5" t="s">
        <v>7</v>
      </c>
      <c r="E39" s="5">
        <v>27400</v>
      </c>
      <c r="F39" s="7">
        <v>8</v>
      </c>
      <c r="G39" s="17">
        <f t="shared" si="0"/>
        <v>219200</v>
      </c>
      <c r="H39" s="6">
        <v>228333.33</v>
      </c>
      <c r="I39" s="6">
        <v>45666.67</v>
      </c>
      <c r="J39" s="6">
        <v>274000</v>
      </c>
      <c r="K39" s="6">
        <v>182500</v>
      </c>
      <c r="L39" s="6">
        <v>36500</v>
      </c>
      <c r="M39" s="6">
        <v>219000</v>
      </c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18"/>
      <c r="Z39" s="18"/>
      <c r="AA39" s="18"/>
      <c r="AB39" s="18"/>
      <c r="AC39" s="18"/>
      <c r="AD39" s="18"/>
      <c r="AE39" s="6">
        <v>197280</v>
      </c>
    </row>
    <row r="40" spans="1:31" ht="60">
      <c r="A40" s="4">
        <v>37</v>
      </c>
      <c r="B40" s="1" t="s">
        <v>260</v>
      </c>
      <c r="C40" s="5" t="s">
        <v>261</v>
      </c>
      <c r="D40" s="5" t="s">
        <v>125</v>
      </c>
      <c r="E40" s="5">
        <v>200</v>
      </c>
      <c r="F40" s="7">
        <v>750</v>
      </c>
      <c r="G40" s="17">
        <f t="shared" si="0"/>
        <v>150000</v>
      </c>
      <c r="H40" s="6">
        <v>150000</v>
      </c>
      <c r="I40" s="6">
        <v>30000</v>
      </c>
      <c r="J40" s="6">
        <v>1800000</v>
      </c>
      <c r="K40" s="6">
        <v>125000</v>
      </c>
      <c r="L40" s="6">
        <v>25000</v>
      </c>
      <c r="M40" s="6">
        <v>150000</v>
      </c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18"/>
      <c r="Z40" s="18"/>
      <c r="AA40" s="18"/>
      <c r="AB40" s="18"/>
      <c r="AC40" s="18"/>
      <c r="AD40" s="18"/>
      <c r="AE40" s="6"/>
    </row>
    <row r="41" spans="1:31" ht="45">
      <c r="A41" s="4">
        <v>38</v>
      </c>
      <c r="B41" s="1" t="s">
        <v>262</v>
      </c>
      <c r="C41" s="5" t="s">
        <v>263</v>
      </c>
      <c r="D41" s="5" t="s">
        <v>7</v>
      </c>
      <c r="E41" s="5">
        <v>10</v>
      </c>
      <c r="F41" s="7">
        <v>1400</v>
      </c>
      <c r="G41" s="17">
        <f t="shared" si="0"/>
        <v>14000</v>
      </c>
      <c r="H41" s="6">
        <v>11666.67</v>
      </c>
      <c r="I41" s="6">
        <v>2333.33</v>
      </c>
      <c r="J41" s="6">
        <v>14000</v>
      </c>
      <c r="K41" s="6">
        <v>16666.669999999998</v>
      </c>
      <c r="L41" s="6">
        <v>3333.33</v>
      </c>
      <c r="M41" s="6">
        <v>20000</v>
      </c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18"/>
      <c r="Z41" s="18"/>
      <c r="AA41" s="18"/>
      <c r="AB41" s="18"/>
      <c r="AC41" s="18"/>
      <c r="AD41" s="18"/>
      <c r="AE41" s="6"/>
    </row>
    <row r="42" spans="1:31">
      <c r="A42" s="4">
        <v>39</v>
      </c>
      <c r="B42" s="1" t="s">
        <v>264</v>
      </c>
      <c r="C42" s="5" t="s">
        <v>265</v>
      </c>
      <c r="D42" s="5" t="s">
        <v>7</v>
      </c>
      <c r="E42" s="5">
        <v>20</v>
      </c>
      <c r="F42" s="7">
        <v>1500</v>
      </c>
      <c r="G42" s="17">
        <f t="shared" si="0"/>
        <v>30000</v>
      </c>
      <c r="H42" s="6">
        <v>23333.33</v>
      </c>
      <c r="I42" s="6">
        <v>4666.67</v>
      </c>
      <c r="J42" s="6">
        <v>28000</v>
      </c>
      <c r="K42" s="6">
        <v>25000</v>
      </c>
      <c r="L42" s="6">
        <v>5000</v>
      </c>
      <c r="M42" s="6">
        <v>30000</v>
      </c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18"/>
      <c r="Z42" s="18"/>
      <c r="AA42" s="18"/>
      <c r="AB42" s="18"/>
      <c r="AC42" s="18"/>
      <c r="AD42" s="18"/>
      <c r="AE42" s="6"/>
    </row>
    <row r="43" spans="1:31" ht="30">
      <c r="A43" s="4">
        <v>40</v>
      </c>
      <c r="B43" s="1" t="s">
        <v>266</v>
      </c>
      <c r="C43" s="5" t="s">
        <v>267</v>
      </c>
      <c r="D43" s="5" t="s">
        <v>7</v>
      </c>
      <c r="E43" s="5">
        <v>20</v>
      </c>
      <c r="F43" s="7">
        <v>900</v>
      </c>
      <c r="G43" s="17">
        <f t="shared" si="0"/>
        <v>18000</v>
      </c>
      <c r="H43" s="6">
        <v>15000</v>
      </c>
      <c r="I43" s="6">
        <v>3000</v>
      </c>
      <c r="J43" s="6">
        <v>18000</v>
      </c>
      <c r="K43" s="6">
        <v>11666.67</v>
      </c>
      <c r="L43" s="6">
        <v>2333.33</v>
      </c>
      <c r="M43" s="6">
        <v>14000</v>
      </c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18"/>
      <c r="Z43" s="18"/>
      <c r="AA43" s="18"/>
      <c r="AB43" s="18"/>
      <c r="AC43" s="18"/>
      <c r="AD43" s="18"/>
      <c r="AE43" s="6"/>
    </row>
    <row r="44" spans="1:31" ht="30">
      <c r="A44" s="4">
        <v>41</v>
      </c>
      <c r="B44" s="1" t="s">
        <v>42</v>
      </c>
      <c r="C44" s="5" t="s">
        <v>165</v>
      </c>
      <c r="D44" s="5" t="s">
        <v>125</v>
      </c>
      <c r="E44" s="5">
        <v>1</v>
      </c>
      <c r="F44" s="7">
        <v>1500</v>
      </c>
      <c r="G44" s="17">
        <f t="shared" si="0"/>
        <v>1500</v>
      </c>
      <c r="H44" s="6">
        <v>2083.33</v>
      </c>
      <c r="I44" s="6">
        <v>416.67</v>
      </c>
      <c r="J44" s="6">
        <v>2500</v>
      </c>
      <c r="K44" s="6">
        <v>1250</v>
      </c>
      <c r="L44" s="6">
        <v>250</v>
      </c>
      <c r="M44" s="6">
        <v>1500</v>
      </c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18"/>
      <c r="Z44" s="18"/>
      <c r="AA44" s="18"/>
      <c r="AB44" s="18"/>
      <c r="AC44" s="18"/>
      <c r="AD44" s="18"/>
      <c r="AE44" s="18"/>
    </row>
    <row r="45" spans="1:31" ht="60">
      <c r="A45" s="4">
        <v>42</v>
      </c>
      <c r="B45" s="1" t="s">
        <v>43</v>
      </c>
      <c r="C45" s="5" t="s">
        <v>166</v>
      </c>
      <c r="D45" s="5" t="s">
        <v>125</v>
      </c>
      <c r="E45" s="5">
        <v>2</v>
      </c>
      <c r="F45" s="7">
        <v>800</v>
      </c>
      <c r="G45" s="17">
        <f t="shared" si="0"/>
        <v>1600</v>
      </c>
      <c r="H45" s="6">
        <v>2500</v>
      </c>
      <c r="I45" s="6">
        <v>500</v>
      </c>
      <c r="J45" s="6">
        <v>3000</v>
      </c>
      <c r="K45" s="6">
        <v>2000</v>
      </c>
      <c r="L45" s="6">
        <v>400</v>
      </c>
      <c r="M45" s="6">
        <v>2400</v>
      </c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18"/>
      <c r="Z45" s="18"/>
      <c r="AA45" s="18"/>
      <c r="AB45" s="18"/>
      <c r="AC45" s="18"/>
      <c r="AD45" s="18"/>
      <c r="AE45" s="18"/>
    </row>
    <row r="46" spans="1:31" ht="120">
      <c r="A46" s="4">
        <v>43</v>
      </c>
      <c r="B46" s="1" t="s">
        <v>44</v>
      </c>
      <c r="C46" s="5" t="s">
        <v>167</v>
      </c>
      <c r="D46" s="5" t="s">
        <v>126</v>
      </c>
      <c r="E46" s="5">
        <v>2</v>
      </c>
      <c r="F46" s="7">
        <v>12300</v>
      </c>
      <c r="G46" s="17">
        <f t="shared" si="0"/>
        <v>24600</v>
      </c>
      <c r="H46" s="6">
        <v>24000</v>
      </c>
      <c r="I46" s="6"/>
      <c r="J46" s="6">
        <v>24000</v>
      </c>
      <c r="K46" s="6">
        <v>25000</v>
      </c>
      <c r="L46" s="6">
        <v>5000</v>
      </c>
      <c r="M46" s="6">
        <v>30000</v>
      </c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18"/>
      <c r="Z46" s="18"/>
      <c r="AA46" s="18"/>
      <c r="AB46" s="18"/>
      <c r="AC46" s="18"/>
      <c r="AD46" s="18"/>
      <c r="AE46" s="18"/>
    </row>
    <row r="47" spans="1:31" ht="135">
      <c r="A47" s="4">
        <v>44</v>
      </c>
      <c r="B47" s="1" t="s">
        <v>45</v>
      </c>
      <c r="C47" s="5" t="s">
        <v>168</v>
      </c>
      <c r="D47" s="5" t="s">
        <v>127</v>
      </c>
      <c r="E47" s="5">
        <v>2</v>
      </c>
      <c r="F47" s="7">
        <v>12300</v>
      </c>
      <c r="G47" s="17">
        <f t="shared" si="0"/>
        <v>24600</v>
      </c>
      <c r="H47" s="6">
        <v>24000</v>
      </c>
      <c r="I47" s="6"/>
      <c r="J47" s="6">
        <v>24000</v>
      </c>
      <c r="K47" s="6">
        <v>25000</v>
      </c>
      <c r="L47" s="6">
        <v>5000</v>
      </c>
      <c r="M47" s="6">
        <v>30000</v>
      </c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18"/>
      <c r="Z47" s="18"/>
      <c r="AA47" s="18"/>
      <c r="AB47" s="18"/>
      <c r="AC47" s="18"/>
      <c r="AD47" s="18"/>
      <c r="AE47" s="18"/>
    </row>
    <row r="48" spans="1:31" ht="120">
      <c r="A48" s="4">
        <v>45</v>
      </c>
      <c r="B48" s="1" t="s">
        <v>46</v>
      </c>
      <c r="C48" s="5" t="s">
        <v>169</v>
      </c>
      <c r="D48" s="5" t="s">
        <v>126</v>
      </c>
      <c r="E48" s="5">
        <v>2</v>
      </c>
      <c r="F48" s="7">
        <v>12300</v>
      </c>
      <c r="G48" s="17">
        <f t="shared" si="0"/>
        <v>24600</v>
      </c>
      <c r="H48" s="6">
        <v>24000</v>
      </c>
      <c r="I48" s="6"/>
      <c r="J48" s="6">
        <v>24000</v>
      </c>
      <c r="K48" s="6">
        <v>25000</v>
      </c>
      <c r="L48" s="6">
        <v>5000</v>
      </c>
      <c r="M48" s="6">
        <v>30000</v>
      </c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18"/>
      <c r="Z48" s="18"/>
      <c r="AA48" s="18"/>
      <c r="AB48" s="18"/>
      <c r="AC48" s="18"/>
      <c r="AD48" s="18"/>
      <c r="AE48" s="18"/>
    </row>
    <row r="49" spans="1:31" ht="135">
      <c r="A49" s="4">
        <v>46</v>
      </c>
      <c r="B49" s="2" t="s">
        <v>47</v>
      </c>
      <c r="C49" s="5" t="s">
        <v>172</v>
      </c>
      <c r="D49" s="4" t="s">
        <v>126</v>
      </c>
      <c r="E49" s="4">
        <v>2</v>
      </c>
      <c r="F49" s="7">
        <v>12300</v>
      </c>
      <c r="G49" s="17">
        <f t="shared" si="0"/>
        <v>24600</v>
      </c>
      <c r="H49" s="6">
        <v>24000</v>
      </c>
      <c r="I49" s="6"/>
      <c r="J49" s="6">
        <v>24000</v>
      </c>
      <c r="K49" s="6">
        <v>25000</v>
      </c>
      <c r="L49" s="6">
        <v>5000</v>
      </c>
      <c r="M49" s="6">
        <v>30000</v>
      </c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18"/>
      <c r="Z49" s="18"/>
      <c r="AA49" s="18"/>
      <c r="AB49" s="18"/>
      <c r="AC49" s="18"/>
      <c r="AD49" s="18"/>
      <c r="AE49" s="18"/>
    </row>
    <row r="50" spans="1:31" ht="120">
      <c r="A50" s="4">
        <v>47</v>
      </c>
      <c r="B50" s="2" t="s">
        <v>48</v>
      </c>
      <c r="C50" s="5" t="s">
        <v>170</v>
      </c>
      <c r="D50" s="4" t="s">
        <v>126</v>
      </c>
      <c r="E50" s="4">
        <v>50</v>
      </c>
      <c r="F50" s="7">
        <v>12300</v>
      </c>
      <c r="G50" s="17">
        <f t="shared" si="0"/>
        <v>615000</v>
      </c>
      <c r="H50" s="6">
        <v>495000</v>
      </c>
      <c r="I50" s="6"/>
      <c r="J50" s="6">
        <v>495000</v>
      </c>
      <c r="K50" s="6">
        <v>625000</v>
      </c>
      <c r="L50" s="6">
        <v>125000</v>
      </c>
      <c r="M50" s="6">
        <v>750000</v>
      </c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18"/>
      <c r="Z50" s="18"/>
      <c r="AA50" s="18"/>
      <c r="AB50" s="18"/>
      <c r="AC50" s="18"/>
      <c r="AD50" s="18"/>
      <c r="AE50" s="18"/>
    </row>
    <row r="51" spans="1:31" ht="150">
      <c r="A51" s="4">
        <v>48</v>
      </c>
      <c r="B51" s="2" t="s">
        <v>49</v>
      </c>
      <c r="C51" s="5" t="s">
        <v>171</v>
      </c>
      <c r="D51" s="4" t="s">
        <v>126</v>
      </c>
      <c r="E51" s="4">
        <v>2</v>
      </c>
      <c r="F51" s="7">
        <v>12300</v>
      </c>
      <c r="G51" s="17">
        <f t="shared" si="0"/>
        <v>24600</v>
      </c>
      <c r="H51" s="6">
        <v>24000</v>
      </c>
      <c r="I51" s="6"/>
      <c r="J51" s="6">
        <v>24000</v>
      </c>
      <c r="K51" s="6">
        <v>25000</v>
      </c>
      <c r="L51" s="6">
        <v>5000</v>
      </c>
      <c r="M51" s="6">
        <v>30000</v>
      </c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18"/>
      <c r="Z51" s="18"/>
      <c r="AA51" s="18"/>
      <c r="AB51" s="18"/>
      <c r="AC51" s="18"/>
      <c r="AD51" s="18"/>
      <c r="AE51" s="18"/>
    </row>
    <row r="52" spans="1:31" ht="45">
      <c r="A52" s="4">
        <v>49</v>
      </c>
      <c r="B52" s="1" t="s">
        <v>50</v>
      </c>
      <c r="C52" s="5" t="s">
        <v>173</v>
      </c>
      <c r="D52" s="4" t="s">
        <v>124</v>
      </c>
      <c r="E52" s="12">
        <v>100</v>
      </c>
      <c r="F52" s="7">
        <v>2.5</v>
      </c>
      <c r="G52" s="17">
        <f t="shared" si="0"/>
        <v>250</v>
      </c>
      <c r="H52" s="6">
        <v>183.33</v>
      </c>
      <c r="I52" s="6">
        <v>36.67</v>
      </c>
      <c r="J52" s="6">
        <v>220</v>
      </c>
      <c r="K52" s="6">
        <v>208.33</v>
      </c>
      <c r="L52" s="6">
        <v>41.67</v>
      </c>
      <c r="M52" s="6">
        <v>250</v>
      </c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18"/>
      <c r="Z52" s="18"/>
      <c r="AA52" s="18"/>
      <c r="AB52" s="18"/>
      <c r="AC52" s="18"/>
      <c r="AD52" s="18"/>
      <c r="AE52" s="18"/>
    </row>
    <row r="53" spans="1:31" ht="30">
      <c r="A53" s="4">
        <v>50</v>
      </c>
      <c r="B53" s="8" t="s">
        <v>51</v>
      </c>
      <c r="C53" s="5" t="s">
        <v>174</v>
      </c>
      <c r="D53" s="4" t="s">
        <v>125</v>
      </c>
      <c r="E53" s="13">
        <v>10</v>
      </c>
      <c r="F53" s="7">
        <v>4800</v>
      </c>
      <c r="G53" s="17">
        <f t="shared" si="0"/>
        <v>48000</v>
      </c>
      <c r="H53" s="6">
        <v>35833.33</v>
      </c>
      <c r="I53" s="6">
        <v>7166.67</v>
      </c>
      <c r="J53" s="6">
        <v>43000</v>
      </c>
      <c r="K53" s="6">
        <v>38333.33</v>
      </c>
      <c r="L53" s="6">
        <v>7666.67</v>
      </c>
      <c r="M53" s="6">
        <v>46000</v>
      </c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18"/>
      <c r="Z53" s="18"/>
      <c r="AA53" s="18"/>
      <c r="AB53" s="18"/>
      <c r="AC53" s="18"/>
      <c r="AD53" s="18"/>
      <c r="AE53" s="18"/>
    </row>
    <row r="54" spans="1:31" ht="43.5">
      <c r="A54" s="4">
        <v>51</v>
      </c>
      <c r="B54" s="1" t="s">
        <v>52</v>
      </c>
      <c r="C54" s="5" t="s">
        <v>175</v>
      </c>
      <c r="D54" s="4" t="s">
        <v>123</v>
      </c>
      <c r="E54" s="14">
        <v>10</v>
      </c>
      <c r="F54" s="7">
        <v>14000</v>
      </c>
      <c r="G54" s="17">
        <f t="shared" si="0"/>
        <v>140000</v>
      </c>
      <c r="H54" s="6">
        <v>100000</v>
      </c>
      <c r="I54" s="6">
        <v>20000</v>
      </c>
      <c r="J54" s="6">
        <v>120000</v>
      </c>
      <c r="K54" s="6">
        <v>116666.67</v>
      </c>
      <c r="L54" s="6">
        <v>23333.33</v>
      </c>
      <c r="M54" s="6">
        <v>140000</v>
      </c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18"/>
      <c r="Z54" s="18"/>
      <c r="AA54" s="18"/>
      <c r="AB54" s="18"/>
      <c r="AC54" s="18"/>
      <c r="AD54" s="18"/>
      <c r="AE54" s="18"/>
    </row>
    <row r="55" spans="1:31" ht="30">
      <c r="A55" s="4">
        <v>52</v>
      </c>
      <c r="B55" s="1" t="s">
        <v>53</v>
      </c>
      <c r="C55" s="5" t="s">
        <v>176</v>
      </c>
      <c r="D55" s="4" t="s">
        <v>123</v>
      </c>
      <c r="E55" s="15">
        <v>0.1</v>
      </c>
      <c r="F55" s="7">
        <v>2000</v>
      </c>
      <c r="G55" s="17">
        <f t="shared" si="0"/>
        <v>200</v>
      </c>
      <c r="H55" s="6"/>
      <c r="I55" s="6"/>
      <c r="J55" s="6"/>
      <c r="K55" s="6">
        <v>166.67</v>
      </c>
      <c r="L55" s="6">
        <v>33.33</v>
      </c>
      <c r="M55" s="6">
        <v>200</v>
      </c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18"/>
      <c r="Z55" s="18"/>
      <c r="AA55" s="18"/>
      <c r="AB55" s="18"/>
      <c r="AC55" s="18"/>
      <c r="AD55" s="18"/>
      <c r="AE55" s="18"/>
    </row>
    <row r="56" spans="1:31" ht="75">
      <c r="A56" s="4">
        <v>53</v>
      </c>
      <c r="B56" s="2" t="s">
        <v>54</v>
      </c>
      <c r="C56" s="24" t="s">
        <v>177</v>
      </c>
      <c r="D56" s="4" t="s">
        <v>125</v>
      </c>
      <c r="E56" s="15">
        <v>400</v>
      </c>
      <c r="F56" s="7">
        <v>1080</v>
      </c>
      <c r="G56" s="17">
        <f t="shared" si="0"/>
        <v>432000</v>
      </c>
      <c r="H56" s="6">
        <v>346633.33</v>
      </c>
      <c r="I56" s="6">
        <v>69326.67</v>
      </c>
      <c r="J56" s="6">
        <v>415960</v>
      </c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18"/>
      <c r="Z56" s="18"/>
      <c r="AA56" s="18"/>
      <c r="AB56" s="18"/>
      <c r="AC56" s="18"/>
      <c r="AD56" s="18"/>
      <c r="AE56" s="18"/>
    </row>
    <row r="57" spans="1:31" ht="30">
      <c r="A57" s="4">
        <v>54</v>
      </c>
      <c r="B57" s="1" t="s">
        <v>55</v>
      </c>
      <c r="C57" s="5" t="s">
        <v>178</v>
      </c>
      <c r="D57" s="4" t="s">
        <v>125</v>
      </c>
      <c r="E57" s="13">
        <v>50</v>
      </c>
      <c r="F57" s="7">
        <v>990</v>
      </c>
      <c r="G57" s="17">
        <f t="shared" si="0"/>
        <v>49500</v>
      </c>
      <c r="H57" s="6">
        <v>39583.33</v>
      </c>
      <c r="I57" s="6">
        <v>7916.67</v>
      </c>
      <c r="J57" s="6">
        <v>47500</v>
      </c>
      <c r="K57" s="6">
        <v>41250</v>
      </c>
      <c r="L57" s="6">
        <v>8250</v>
      </c>
      <c r="M57" s="6">
        <v>49500</v>
      </c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18"/>
      <c r="Z57" s="18"/>
      <c r="AA57" s="18"/>
      <c r="AB57" s="18"/>
      <c r="AC57" s="18"/>
      <c r="AD57" s="18"/>
      <c r="AE57" s="18"/>
    </row>
    <row r="58" spans="1:31" ht="60">
      <c r="A58" s="4">
        <v>55</v>
      </c>
      <c r="B58" s="1" t="s">
        <v>56</v>
      </c>
      <c r="C58" s="5" t="s">
        <v>179</v>
      </c>
      <c r="D58" s="4" t="s">
        <v>124</v>
      </c>
      <c r="E58" s="12">
        <v>100</v>
      </c>
      <c r="F58" s="7">
        <v>220</v>
      </c>
      <c r="G58" s="17">
        <f t="shared" si="0"/>
        <v>22000</v>
      </c>
      <c r="H58" s="6">
        <v>14166.67</v>
      </c>
      <c r="I58" s="6">
        <v>2833.33</v>
      </c>
      <c r="J58" s="6">
        <v>17000</v>
      </c>
      <c r="K58" s="6">
        <v>37500</v>
      </c>
      <c r="L58" s="6">
        <v>7500</v>
      </c>
      <c r="M58" s="6">
        <v>45000</v>
      </c>
      <c r="N58" s="6"/>
      <c r="O58" s="6"/>
      <c r="P58" s="6"/>
      <c r="Q58" s="6"/>
      <c r="R58" s="6">
        <v>15825</v>
      </c>
      <c r="S58" s="6">
        <v>3165</v>
      </c>
      <c r="T58" s="6">
        <v>18990</v>
      </c>
      <c r="U58" s="6"/>
      <c r="V58" s="6"/>
      <c r="W58" s="6"/>
      <c r="X58" s="6"/>
      <c r="Y58" s="18"/>
      <c r="Z58" s="18"/>
      <c r="AA58" s="18"/>
      <c r="AB58" s="18"/>
      <c r="AC58" s="18"/>
      <c r="AD58" s="18"/>
      <c r="AE58" s="18"/>
    </row>
    <row r="59" spans="1:31" ht="30">
      <c r="A59" s="4">
        <v>56</v>
      </c>
      <c r="B59" s="1" t="s">
        <v>57</v>
      </c>
      <c r="C59" s="5" t="s">
        <v>180</v>
      </c>
      <c r="D59" s="4" t="s">
        <v>7</v>
      </c>
      <c r="E59" s="16">
        <v>3000</v>
      </c>
      <c r="F59" s="7">
        <v>5</v>
      </c>
      <c r="G59" s="17">
        <f t="shared" si="0"/>
        <v>15000</v>
      </c>
      <c r="H59" s="6"/>
      <c r="I59" s="6"/>
      <c r="J59" s="6"/>
      <c r="K59" s="6">
        <v>12500</v>
      </c>
      <c r="L59" s="6">
        <v>2500</v>
      </c>
      <c r="M59" s="6">
        <v>15000</v>
      </c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18"/>
      <c r="Z59" s="18"/>
      <c r="AA59" s="18"/>
      <c r="AB59" s="18"/>
      <c r="AC59" s="18"/>
      <c r="AD59" s="18"/>
      <c r="AE59" s="18"/>
    </row>
    <row r="60" spans="1:31" ht="45">
      <c r="A60" s="4">
        <v>57</v>
      </c>
      <c r="B60" s="2" t="s">
        <v>58</v>
      </c>
      <c r="C60" s="24" t="s">
        <v>181</v>
      </c>
      <c r="D60" s="4" t="s">
        <v>125</v>
      </c>
      <c r="E60" s="4">
        <v>10</v>
      </c>
      <c r="F60" s="7">
        <v>5000</v>
      </c>
      <c r="G60" s="17">
        <f t="shared" si="0"/>
        <v>50000</v>
      </c>
      <c r="H60" s="6"/>
      <c r="I60" s="6"/>
      <c r="J60" s="6"/>
      <c r="K60" s="6">
        <v>38333.33</v>
      </c>
      <c r="L60" s="6">
        <v>7666.67</v>
      </c>
      <c r="M60" s="6">
        <v>46000</v>
      </c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18"/>
      <c r="Z60" s="18"/>
      <c r="AA60" s="18"/>
      <c r="AB60" s="18"/>
      <c r="AC60" s="18"/>
      <c r="AD60" s="18"/>
      <c r="AE60" s="18"/>
    </row>
    <row r="61" spans="1:31" ht="315">
      <c r="A61" s="4">
        <v>58</v>
      </c>
      <c r="B61" s="1" t="s">
        <v>59</v>
      </c>
      <c r="C61" s="3" t="s">
        <v>182</v>
      </c>
      <c r="D61" s="4" t="s">
        <v>7</v>
      </c>
      <c r="E61" s="13">
        <v>360</v>
      </c>
      <c r="F61" s="7">
        <v>5476</v>
      </c>
      <c r="G61" s="17">
        <f t="shared" si="0"/>
        <v>1971360</v>
      </c>
      <c r="H61" s="6"/>
      <c r="I61" s="6"/>
      <c r="J61" s="6"/>
      <c r="K61" s="18"/>
      <c r="L61" s="18"/>
      <c r="M61" s="18"/>
      <c r="N61" s="6"/>
      <c r="O61" s="6"/>
      <c r="P61" s="6"/>
      <c r="Q61" s="6"/>
      <c r="R61" s="6"/>
      <c r="S61" s="6"/>
      <c r="T61" s="6"/>
      <c r="U61" s="6"/>
      <c r="V61" s="6">
        <v>1627200</v>
      </c>
      <c r="W61" s="6">
        <v>325440</v>
      </c>
      <c r="X61" s="25">
        <v>1952640</v>
      </c>
      <c r="Z61" s="18"/>
      <c r="AA61" s="18"/>
      <c r="AB61" s="18"/>
      <c r="AC61" s="18"/>
      <c r="AD61" s="18"/>
      <c r="AE61" s="18"/>
    </row>
    <row r="62" spans="1:31" ht="45">
      <c r="A62" s="4">
        <v>59</v>
      </c>
      <c r="B62" s="1" t="s">
        <v>60</v>
      </c>
      <c r="C62" s="5" t="s">
        <v>183</v>
      </c>
      <c r="D62" s="4" t="s">
        <v>125</v>
      </c>
      <c r="E62" s="12">
        <v>100</v>
      </c>
      <c r="F62" s="7">
        <v>1148</v>
      </c>
      <c r="G62" s="17">
        <f t="shared" si="0"/>
        <v>114800</v>
      </c>
      <c r="H62" s="6">
        <v>91666.67</v>
      </c>
      <c r="I62" s="6">
        <v>18333.330000000002</v>
      </c>
      <c r="J62" s="6">
        <v>110000</v>
      </c>
      <c r="K62" s="6">
        <v>91666.67</v>
      </c>
      <c r="L62" s="6">
        <v>18333.330000000002</v>
      </c>
      <c r="M62" s="6">
        <v>110000</v>
      </c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18"/>
      <c r="Z62" s="18"/>
      <c r="AA62" s="18"/>
      <c r="AB62" s="18"/>
      <c r="AC62" s="18"/>
      <c r="AD62" s="18"/>
      <c r="AE62" s="18"/>
    </row>
    <row r="63" spans="1:31" ht="60">
      <c r="A63" s="4">
        <v>60</v>
      </c>
      <c r="B63" s="1" t="s">
        <v>61</v>
      </c>
      <c r="C63" s="5" t="s">
        <v>184</v>
      </c>
      <c r="D63" s="4" t="s">
        <v>123</v>
      </c>
      <c r="E63" s="12">
        <v>0.5</v>
      </c>
      <c r="F63" s="7">
        <v>800</v>
      </c>
      <c r="G63" s="17">
        <f t="shared" si="0"/>
        <v>400</v>
      </c>
      <c r="H63" s="6">
        <v>625</v>
      </c>
      <c r="I63" s="6">
        <v>125</v>
      </c>
      <c r="J63" s="6">
        <v>750</v>
      </c>
      <c r="K63" s="6">
        <v>416.67</v>
      </c>
      <c r="L63" s="6">
        <v>83.33</v>
      </c>
      <c r="M63" s="6">
        <v>500</v>
      </c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18"/>
      <c r="Z63" s="18"/>
      <c r="AA63" s="18"/>
      <c r="AB63" s="18"/>
      <c r="AC63" s="18"/>
      <c r="AD63" s="18"/>
      <c r="AE63" s="18"/>
    </row>
    <row r="64" spans="1:31" ht="30" customHeight="1">
      <c r="A64" s="4">
        <v>61</v>
      </c>
      <c r="B64" s="1" t="s">
        <v>62</v>
      </c>
      <c r="C64" s="5" t="s">
        <v>185</v>
      </c>
      <c r="D64" s="4" t="s">
        <v>124</v>
      </c>
      <c r="E64" s="12">
        <v>20</v>
      </c>
      <c r="F64" s="7">
        <v>50</v>
      </c>
      <c r="G64" s="17">
        <f t="shared" si="0"/>
        <v>1000</v>
      </c>
      <c r="H64" s="6">
        <v>750</v>
      </c>
      <c r="I64" s="6">
        <v>150</v>
      </c>
      <c r="J64" s="6">
        <v>900</v>
      </c>
      <c r="K64" s="6">
        <v>16666.669999999998</v>
      </c>
      <c r="L64" s="6">
        <v>3333.33</v>
      </c>
      <c r="M64" s="6">
        <v>20000</v>
      </c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18"/>
      <c r="Z64" s="18"/>
      <c r="AA64" s="18"/>
      <c r="AB64" s="18"/>
      <c r="AC64" s="18"/>
      <c r="AD64" s="18"/>
      <c r="AE64" s="18"/>
    </row>
    <row r="65" spans="1:31" ht="57">
      <c r="A65" s="4">
        <v>62</v>
      </c>
      <c r="B65" s="1" t="s">
        <v>63</v>
      </c>
      <c r="C65" s="26" t="s">
        <v>186</v>
      </c>
      <c r="D65" s="4" t="s">
        <v>6</v>
      </c>
      <c r="E65" s="12">
        <v>90</v>
      </c>
      <c r="F65" s="7">
        <v>250</v>
      </c>
      <c r="G65" s="17">
        <f t="shared" si="0"/>
        <v>22500</v>
      </c>
      <c r="H65" s="6">
        <v>6125</v>
      </c>
      <c r="I65" s="6">
        <v>1225</v>
      </c>
      <c r="J65" s="6">
        <v>7350</v>
      </c>
      <c r="K65" s="6">
        <v>18750</v>
      </c>
      <c r="L65" s="6">
        <v>3750</v>
      </c>
      <c r="M65" s="6">
        <v>22500</v>
      </c>
      <c r="N65" s="6"/>
      <c r="O65" s="6"/>
      <c r="P65" s="6"/>
      <c r="Q65" s="6"/>
      <c r="R65" s="6"/>
      <c r="S65" s="6"/>
      <c r="T65" s="6"/>
      <c r="U65" s="6">
        <v>20700</v>
      </c>
      <c r="V65" s="6"/>
      <c r="W65" s="6"/>
      <c r="X65" s="6"/>
      <c r="Y65" s="18"/>
      <c r="Z65" s="18"/>
      <c r="AA65" s="18"/>
      <c r="AB65" s="18"/>
      <c r="AC65" s="18"/>
      <c r="AD65" s="18"/>
      <c r="AE65" s="18"/>
    </row>
    <row r="66" spans="1:31" ht="60">
      <c r="A66" s="4">
        <v>63</v>
      </c>
      <c r="B66" s="1" t="s">
        <v>64</v>
      </c>
      <c r="C66" s="5" t="s">
        <v>187</v>
      </c>
      <c r="D66" s="4" t="s">
        <v>6</v>
      </c>
      <c r="E66" s="12">
        <v>150</v>
      </c>
      <c r="F66" s="7">
        <v>350</v>
      </c>
      <c r="G66" s="17">
        <f t="shared" si="0"/>
        <v>52500</v>
      </c>
      <c r="H66" s="6">
        <v>40000</v>
      </c>
      <c r="I66" s="6">
        <v>8000</v>
      </c>
      <c r="J66" s="6">
        <v>48000</v>
      </c>
      <c r="K66" s="6">
        <v>43750</v>
      </c>
      <c r="L66" s="6">
        <v>8750</v>
      </c>
      <c r="M66" s="6">
        <v>52500</v>
      </c>
      <c r="N66" s="6"/>
      <c r="O66" s="6"/>
      <c r="P66" s="6"/>
      <c r="Q66" s="6"/>
      <c r="R66" s="6"/>
      <c r="S66" s="6"/>
      <c r="T66" s="6"/>
      <c r="U66" s="6">
        <v>40500</v>
      </c>
      <c r="V66" s="6"/>
      <c r="W66" s="6"/>
      <c r="X66" s="6"/>
      <c r="Y66" s="18"/>
      <c r="Z66" s="18"/>
      <c r="AA66" s="18"/>
      <c r="AB66" s="18"/>
      <c r="AC66" s="18"/>
      <c r="AD66" s="18"/>
      <c r="AE66" s="6">
        <v>43500</v>
      </c>
    </row>
    <row r="67" spans="1:31" ht="75">
      <c r="A67" s="4">
        <v>64</v>
      </c>
      <c r="B67" s="1" t="s">
        <v>65</v>
      </c>
      <c r="C67" s="24" t="s">
        <v>188</v>
      </c>
      <c r="D67" s="4" t="s">
        <v>7</v>
      </c>
      <c r="E67" s="16">
        <v>1000</v>
      </c>
      <c r="F67" s="7">
        <v>3.3</v>
      </c>
      <c r="G67" s="17">
        <f t="shared" si="0"/>
        <v>3300</v>
      </c>
      <c r="H67" s="6"/>
      <c r="I67" s="6"/>
      <c r="J67" s="6"/>
      <c r="K67" s="6">
        <v>2750</v>
      </c>
      <c r="L67" s="6">
        <v>550</v>
      </c>
      <c r="M67" s="6">
        <v>3300</v>
      </c>
      <c r="N67" s="6"/>
      <c r="O67" s="6"/>
      <c r="P67" s="6"/>
      <c r="Q67" s="6"/>
      <c r="R67" s="6"/>
      <c r="S67" s="6"/>
      <c r="T67" s="6"/>
      <c r="U67" s="6">
        <v>2800</v>
      </c>
      <c r="V67" s="6">
        <v>3220</v>
      </c>
      <c r="W67" s="6">
        <v>644</v>
      </c>
      <c r="X67" s="6">
        <v>3864</v>
      </c>
      <c r="Y67" s="18"/>
      <c r="Z67" s="18"/>
      <c r="AA67" s="18"/>
      <c r="AB67" s="18"/>
      <c r="AC67" s="18"/>
      <c r="AD67" s="18"/>
      <c r="AE67" s="18"/>
    </row>
    <row r="68" spans="1:31" ht="90">
      <c r="A68" s="4">
        <v>65</v>
      </c>
      <c r="B68" s="1" t="s">
        <v>66</v>
      </c>
      <c r="C68" s="24" t="s">
        <v>189</v>
      </c>
      <c r="D68" s="4" t="s">
        <v>7</v>
      </c>
      <c r="E68" s="16">
        <v>12000</v>
      </c>
      <c r="F68" s="7">
        <v>2</v>
      </c>
      <c r="G68" s="17">
        <f t="shared" si="0"/>
        <v>24000</v>
      </c>
      <c r="H68" s="6"/>
      <c r="I68" s="6"/>
      <c r="J68" s="6"/>
      <c r="K68" s="6">
        <v>20000</v>
      </c>
      <c r="L68" s="6">
        <v>4000</v>
      </c>
      <c r="M68" s="6">
        <v>24000</v>
      </c>
      <c r="N68" s="6"/>
      <c r="O68" s="6"/>
      <c r="P68" s="6"/>
      <c r="Q68" s="6"/>
      <c r="R68" s="6"/>
      <c r="S68" s="6"/>
      <c r="T68" s="6"/>
      <c r="U68" s="6">
        <v>18600</v>
      </c>
      <c r="V68" s="6">
        <v>23760</v>
      </c>
      <c r="W68" s="6">
        <v>4752</v>
      </c>
      <c r="X68" s="6">
        <v>28512</v>
      </c>
      <c r="Y68" s="18"/>
      <c r="Z68" s="18"/>
      <c r="AA68" s="18"/>
      <c r="AB68" s="18"/>
      <c r="AC68" s="18"/>
      <c r="AD68" s="18"/>
      <c r="AE68" s="18"/>
    </row>
    <row r="69" spans="1:31" ht="90">
      <c r="A69" s="4">
        <v>66</v>
      </c>
      <c r="B69" s="1" t="s">
        <v>67</v>
      </c>
      <c r="C69" s="24" t="s">
        <v>190</v>
      </c>
      <c r="D69" s="4" t="s">
        <v>7</v>
      </c>
      <c r="E69" s="16">
        <v>5000</v>
      </c>
      <c r="F69" s="7">
        <v>2</v>
      </c>
      <c r="G69" s="17">
        <f t="shared" ref="G69:G123" si="1">F69*E69</f>
        <v>10000</v>
      </c>
      <c r="H69" s="6"/>
      <c r="I69" s="6"/>
      <c r="J69" s="6"/>
      <c r="K69" s="6">
        <v>8333.33</v>
      </c>
      <c r="L69" s="6">
        <v>1666.67</v>
      </c>
      <c r="M69" s="6">
        <v>10000</v>
      </c>
      <c r="N69" s="6"/>
      <c r="O69" s="6"/>
      <c r="P69" s="6"/>
      <c r="Q69" s="6"/>
      <c r="R69" s="6">
        <v>14500</v>
      </c>
      <c r="S69" s="6">
        <v>2900</v>
      </c>
      <c r="T69" s="6">
        <v>17400</v>
      </c>
      <c r="U69" s="6">
        <v>9000</v>
      </c>
      <c r="V69" s="6"/>
      <c r="W69" s="6"/>
      <c r="X69" s="6"/>
      <c r="Y69" s="18"/>
      <c r="Z69" s="18"/>
      <c r="AA69" s="18"/>
      <c r="AB69" s="18"/>
      <c r="AC69" s="18"/>
      <c r="AD69" s="18"/>
      <c r="AE69" s="18"/>
    </row>
    <row r="70" spans="1:31" ht="120">
      <c r="A70" s="4">
        <v>67</v>
      </c>
      <c r="B70" s="1" t="s">
        <v>68</v>
      </c>
      <c r="C70" s="5" t="s">
        <v>191</v>
      </c>
      <c r="D70" s="4" t="s">
        <v>128</v>
      </c>
      <c r="E70" s="13">
        <v>4</v>
      </c>
      <c r="F70" s="7">
        <v>750</v>
      </c>
      <c r="G70" s="17">
        <f t="shared" si="1"/>
        <v>3000</v>
      </c>
      <c r="H70" s="6">
        <v>2333.33</v>
      </c>
      <c r="I70" s="6">
        <v>466.67</v>
      </c>
      <c r="J70" s="6">
        <v>2800</v>
      </c>
      <c r="K70" s="6">
        <v>2500</v>
      </c>
      <c r="L70" s="6">
        <v>500</v>
      </c>
      <c r="M70" s="6">
        <v>3000</v>
      </c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18"/>
      <c r="Z70" s="18"/>
      <c r="AA70" s="18"/>
      <c r="AB70" s="18"/>
      <c r="AC70" s="18"/>
      <c r="AD70" s="18"/>
      <c r="AE70" s="18"/>
    </row>
    <row r="71" spans="1:31" ht="60">
      <c r="A71" s="4">
        <v>68</v>
      </c>
      <c r="B71" s="1" t="s">
        <v>69</v>
      </c>
      <c r="C71" s="5" t="s">
        <v>192</v>
      </c>
      <c r="D71" s="4" t="s">
        <v>124</v>
      </c>
      <c r="E71" s="14">
        <v>550</v>
      </c>
      <c r="F71" s="7">
        <v>36</v>
      </c>
      <c r="G71" s="17">
        <f t="shared" si="1"/>
        <v>19800</v>
      </c>
      <c r="H71" s="6">
        <v>11916.67</v>
      </c>
      <c r="I71" s="6">
        <v>2383.33</v>
      </c>
      <c r="J71" s="6">
        <v>14300</v>
      </c>
      <c r="K71" s="6">
        <v>13333.33</v>
      </c>
      <c r="L71" s="6">
        <v>2666.67</v>
      </c>
      <c r="M71" s="6">
        <v>16000</v>
      </c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18"/>
      <c r="Z71" s="18"/>
      <c r="AA71" s="18"/>
      <c r="AB71" s="18"/>
      <c r="AC71" s="18"/>
      <c r="AD71" s="18"/>
      <c r="AE71" s="18"/>
    </row>
    <row r="72" spans="1:31" ht="90">
      <c r="A72" s="4">
        <v>69</v>
      </c>
      <c r="B72" s="1" t="s">
        <v>70</v>
      </c>
      <c r="C72" s="5" t="s">
        <v>193</v>
      </c>
      <c r="D72" s="4" t="s">
        <v>7</v>
      </c>
      <c r="E72" s="14">
        <v>20</v>
      </c>
      <c r="F72" s="7">
        <v>690</v>
      </c>
      <c r="G72" s="17">
        <f t="shared" si="1"/>
        <v>13800</v>
      </c>
      <c r="H72" s="6">
        <v>11166.67</v>
      </c>
      <c r="I72" s="6">
        <v>2233.33</v>
      </c>
      <c r="J72" s="6">
        <v>13400</v>
      </c>
      <c r="K72" s="6">
        <v>10833.33</v>
      </c>
      <c r="L72" s="6">
        <v>2166.67</v>
      </c>
      <c r="M72" s="6">
        <v>13000</v>
      </c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18"/>
      <c r="Z72" s="18"/>
      <c r="AA72" s="18"/>
      <c r="AB72" s="18"/>
      <c r="AC72" s="18"/>
      <c r="AD72" s="18"/>
      <c r="AE72" s="18"/>
    </row>
    <row r="73" spans="1:31" ht="90">
      <c r="A73" s="4">
        <v>70</v>
      </c>
      <c r="B73" s="1" t="s">
        <v>71</v>
      </c>
      <c r="C73" s="5" t="s">
        <v>194</v>
      </c>
      <c r="D73" s="4" t="s">
        <v>7</v>
      </c>
      <c r="E73" s="14">
        <v>20</v>
      </c>
      <c r="F73" s="7">
        <v>1000</v>
      </c>
      <c r="G73" s="17">
        <f t="shared" si="1"/>
        <v>20000</v>
      </c>
      <c r="H73" s="6">
        <v>15833.33</v>
      </c>
      <c r="I73" s="6">
        <v>3166.67</v>
      </c>
      <c r="J73" s="6">
        <v>19000</v>
      </c>
      <c r="K73" s="6">
        <v>15000</v>
      </c>
      <c r="L73" s="6">
        <v>3000</v>
      </c>
      <c r="M73" s="6">
        <v>18000</v>
      </c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18"/>
      <c r="Z73" s="18"/>
      <c r="AA73" s="18"/>
      <c r="AB73" s="18"/>
      <c r="AC73" s="18"/>
      <c r="AD73" s="18"/>
      <c r="AE73" s="18"/>
    </row>
    <row r="74" spans="1:31" ht="90">
      <c r="A74" s="4">
        <v>71</v>
      </c>
      <c r="B74" s="1" t="s">
        <v>72</v>
      </c>
      <c r="C74" s="5" t="s">
        <v>195</v>
      </c>
      <c r="D74" s="4" t="s">
        <v>7</v>
      </c>
      <c r="E74" s="12">
        <v>8000</v>
      </c>
      <c r="F74" s="7">
        <v>33.6</v>
      </c>
      <c r="G74" s="17">
        <f t="shared" si="1"/>
        <v>268800</v>
      </c>
      <c r="H74" s="6"/>
      <c r="I74" s="6"/>
      <c r="J74" s="6"/>
      <c r="K74" s="6"/>
      <c r="L74" s="6"/>
      <c r="M74" s="6"/>
      <c r="N74" s="6"/>
      <c r="O74" s="6"/>
      <c r="P74" s="6"/>
      <c r="Q74" s="6"/>
      <c r="R74" s="6">
        <v>223600</v>
      </c>
      <c r="S74" s="6">
        <v>44720</v>
      </c>
      <c r="T74" s="6">
        <v>268320</v>
      </c>
      <c r="U74" s="6"/>
      <c r="V74" s="6"/>
      <c r="W74" s="6"/>
      <c r="X74" s="6"/>
      <c r="Y74" s="18"/>
      <c r="Z74" s="18"/>
      <c r="AA74" s="18"/>
      <c r="AB74" s="18"/>
      <c r="AC74" s="18"/>
      <c r="AD74" s="18"/>
      <c r="AE74" s="18"/>
    </row>
    <row r="75" spans="1:31" ht="45">
      <c r="A75" s="4">
        <v>72</v>
      </c>
      <c r="B75" s="1" t="s">
        <v>73</v>
      </c>
      <c r="C75" s="5" t="s">
        <v>196</v>
      </c>
      <c r="D75" s="4" t="s">
        <v>124</v>
      </c>
      <c r="E75" s="12">
        <v>50</v>
      </c>
      <c r="F75" s="7">
        <v>1680</v>
      </c>
      <c r="G75" s="17">
        <f t="shared" si="1"/>
        <v>84000</v>
      </c>
      <c r="H75" s="6">
        <v>65833.33</v>
      </c>
      <c r="I75" s="6">
        <v>13166.67</v>
      </c>
      <c r="J75" s="6">
        <v>79000</v>
      </c>
      <c r="K75" s="6">
        <v>83333.33</v>
      </c>
      <c r="L75" s="6">
        <v>16666.669999999998</v>
      </c>
      <c r="M75" s="6">
        <v>100000</v>
      </c>
      <c r="N75" s="6"/>
      <c r="O75" s="6"/>
      <c r="P75" s="6"/>
      <c r="Q75" s="6"/>
      <c r="R75" s="6">
        <v>67500</v>
      </c>
      <c r="S75" s="6">
        <v>13500</v>
      </c>
      <c r="T75" s="6">
        <v>81000</v>
      </c>
      <c r="U75" s="6"/>
      <c r="V75" s="6"/>
      <c r="W75" s="6"/>
      <c r="X75" s="6"/>
      <c r="Y75" s="18"/>
      <c r="Z75" s="18"/>
      <c r="AA75" s="18"/>
      <c r="AB75" s="18"/>
      <c r="AC75" s="18"/>
      <c r="AD75" s="18"/>
      <c r="AE75" s="18"/>
    </row>
    <row r="76" spans="1:31" ht="43.5">
      <c r="A76" s="4">
        <v>73</v>
      </c>
      <c r="B76" s="1" t="s">
        <v>74</v>
      </c>
      <c r="C76" s="5" t="s">
        <v>197</v>
      </c>
      <c r="D76" s="4" t="s">
        <v>125</v>
      </c>
      <c r="E76" s="13">
        <v>100</v>
      </c>
      <c r="F76" s="7">
        <v>2300</v>
      </c>
      <c r="G76" s="17">
        <f t="shared" si="1"/>
        <v>230000</v>
      </c>
      <c r="H76" s="6">
        <v>179166.67</v>
      </c>
      <c r="I76" s="6">
        <v>35833.33</v>
      </c>
      <c r="J76" s="6">
        <v>215000</v>
      </c>
      <c r="K76" s="6">
        <v>191666.67</v>
      </c>
      <c r="L76" s="6">
        <v>38333.33</v>
      </c>
      <c r="M76" s="6">
        <v>230000</v>
      </c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18"/>
      <c r="Z76" s="18"/>
      <c r="AA76" s="18"/>
      <c r="AB76" s="18"/>
      <c r="AC76" s="18"/>
      <c r="AD76" s="18"/>
      <c r="AE76" s="18"/>
    </row>
    <row r="77" spans="1:31" ht="30">
      <c r="A77" s="4">
        <v>74</v>
      </c>
      <c r="B77" s="1" t="s">
        <v>75</v>
      </c>
      <c r="C77" s="5" t="s">
        <v>198</v>
      </c>
      <c r="D77" s="4" t="s">
        <v>7</v>
      </c>
      <c r="E77" s="13">
        <v>20</v>
      </c>
      <c r="F77" s="7">
        <v>500</v>
      </c>
      <c r="G77" s="17">
        <f t="shared" si="1"/>
        <v>10000</v>
      </c>
      <c r="H77" s="6">
        <v>13333.33</v>
      </c>
      <c r="I77" s="6">
        <v>2666.67</v>
      </c>
      <c r="J77" s="6">
        <v>16000</v>
      </c>
      <c r="K77" s="6">
        <v>8333.33</v>
      </c>
      <c r="L77" s="6">
        <v>1666.67</v>
      </c>
      <c r="M77" s="6">
        <v>10000</v>
      </c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18"/>
      <c r="Z77" s="18"/>
      <c r="AA77" s="18"/>
      <c r="AB77" s="18"/>
      <c r="AC77" s="18"/>
      <c r="AD77" s="18"/>
      <c r="AE77" s="18"/>
    </row>
    <row r="78" spans="1:31" ht="30">
      <c r="A78" s="4">
        <v>75</v>
      </c>
      <c r="B78" s="1" t="s">
        <v>76</v>
      </c>
      <c r="C78" s="5" t="s">
        <v>199</v>
      </c>
      <c r="D78" s="4" t="s">
        <v>7</v>
      </c>
      <c r="E78" s="13">
        <v>20</v>
      </c>
      <c r="F78" s="7">
        <v>725</v>
      </c>
      <c r="G78" s="17">
        <f t="shared" si="1"/>
        <v>14500</v>
      </c>
      <c r="H78" s="6">
        <v>16666.669999999998</v>
      </c>
      <c r="I78" s="6">
        <v>3333.33</v>
      </c>
      <c r="J78" s="6">
        <v>20000</v>
      </c>
      <c r="K78" s="6">
        <v>12083.33</v>
      </c>
      <c r="L78" s="6">
        <v>2416.67</v>
      </c>
      <c r="M78" s="6">
        <v>14500</v>
      </c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18"/>
      <c r="Z78" s="18"/>
      <c r="AA78" s="18"/>
      <c r="AB78" s="18"/>
      <c r="AC78" s="18"/>
      <c r="AD78" s="18"/>
      <c r="AE78" s="18"/>
    </row>
    <row r="79" spans="1:31" ht="63">
      <c r="A79" s="4">
        <v>76</v>
      </c>
      <c r="B79" s="1" t="s">
        <v>77</v>
      </c>
      <c r="C79" s="5" t="s">
        <v>200</v>
      </c>
      <c r="D79" s="4" t="s">
        <v>125</v>
      </c>
      <c r="E79" s="4">
        <v>5</v>
      </c>
      <c r="F79" s="7">
        <v>1500</v>
      </c>
      <c r="G79" s="17">
        <f t="shared" si="1"/>
        <v>7500</v>
      </c>
      <c r="H79" s="6">
        <v>5833.33</v>
      </c>
      <c r="I79" s="6">
        <v>1166.67</v>
      </c>
      <c r="J79" s="6">
        <v>7000</v>
      </c>
      <c r="K79" s="6">
        <v>6250</v>
      </c>
      <c r="L79" s="6">
        <v>1250</v>
      </c>
      <c r="M79" s="6">
        <v>7500</v>
      </c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18"/>
      <c r="Z79" s="18"/>
      <c r="AA79" s="18"/>
      <c r="AB79" s="18"/>
      <c r="AC79" s="18"/>
      <c r="AD79" s="18"/>
      <c r="AE79" s="18"/>
    </row>
    <row r="80" spans="1:31" ht="75">
      <c r="A80" s="4">
        <v>77</v>
      </c>
      <c r="B80" s="2" t="s">
        <v>78</v>
      </c>
      <c r="C80" s="24" t="s">
        <v>201</v>
      </c>
      <c r="D80" s="4" t="s">
        <v>7</v>
      </c>
      <c r="E80" s="15">
        <v>1</v>
      </c>
      <c r="F80" s="7">
        <v>15000</v>
      </c>
      <c r="G80" s="17">
        <f t="shared" si="1"/>
        <v>15000</v>
      </c>
      <c r="H80" s="6">
        <v>12083.33</v>
      </c>
      <c r="I80" s="6">
        <v>2416.67</v>
      </c>
      <c r="J80" s="6">
        <v>14500</v>
      </c>
      <c r="K80" s="6">
        <v>10833.33</v>
      </c>
      <c r="L80" s="6">
        <v>2166.67</v>
      </c>
      <c r="M80" s="6">
        <v>13000</v>
      </c>
      <c r="N80" s="6"/>
      <c r="O80" s="6"/>
      <c r="P80" s="6"/>
      <c r="Q80" s="6"/>
      <c r="R80" s="6">
        <v>12000</v>
      </c>
      <c r="S80" s="6">
        <v>2400</v>
      </c>
      <c r="T80" s="6">
        <v>14400</v>
      </c>
      <c r="U80" s="6"/>
      <c r="V80" s="6"/>
      <c r="W80" s="6"/>
      <c r="X80" s="6"/>
      <c r="Y80" s="18"/>
      <c r="Z80" s="18"/>
      <c r="AA80" s="18"/>
      <c r="AB80" s="18"/>
      <c r="AC80" s="18"/>
      <c r="AD80" s="18"/>
      <c r="AE80" s="18"/>
    </row>
    <row r="81" spans="1:31" ht="105">
      <c r="A81" s="4">
        <v>78</v>
      </c>
      <c r="B81" s="2" t="s">
        <v>79</v>
      </c>
      <c r="C81" s="24" t="s">
        <v>202</v>
      </c>
      <c r="D81" s="4" t="s">
        <v>123</v>
      </c>
      <c r="E81" s="16">
        <v>4</v>
      </c>
      <c r="F81" s="7">
        <v>750</v>
      </c>
      <c r="G81" s="17">
        <f t="shared" si="1"/>
        <v>3000</v>
      </c>
      <c r="H81" s="6">
        <v>2333.33</v>
      </c>
      <c r="I81" s="6">
        <v>466.67</v>
      </c>
      <c r="J81" s="6">
        <v>2800</v>
      </c>
      <c r="K81" s="6">
        <v>2666.67</v>
      </c>
      <c r="L81" s="6">
        <v>533.33000000000004</v>
      </c>
      <c r="M81" s="6">
        <v>3200</v>
      </c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18"/>
      <c r="Z81" s="18"/>
      <c r="AA81" s="18"/>
      <c r="AB81" s="18"/>
      <c r="AC81" s="18"/>
      <c r="AD81" s="18"/>
      <c r="AE81" s="18"/>
    </row>
    <row r="82" spans="1:31" ht="75">
      <c r="A82" s="4">
        <v>79</v>
      </c>
      <c r="B82" s="1" t="s">
        <v>80</v>
      </c>
      <c r="C82" s="5" t="s">
        <v>203</v>
      </c>
      <c r="D82" s="4" t="s">
        <v>124</v>
      </c>
      <c r="E82" s="4">
        <v>55</v>
      </c>
      <c r="F82" s="7">
        <v>38</v>
      </c>
      <c r="G82" s="17">
        <f t="shared" si="1"/>
        <v>2090</v>
      </c>
      <c r="H82" s="6">
        <v>1191.67</v>
      </c>
      <c r="I82" s="6">
        <v>238.33</v>
      </c>
      <c r="J82" s="6">
        <v>1430</v>
      </c>
      <c r="K82" s="6">
        <v>1583.33</v>
      </c>
      <c r="L82" s="6">
        <v>316.67</v>
      </c>
      <c r="M82" s="6">
        <v>1900</v>
      </c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18"/>
      <c r="Z82" s="18"/>
      <c r="AA82" s="18"/>
      <c r="AB82" s="18"/>
      <c r="AC82" s="18"/>
      <c r="AD82" s="18"/>
      <c r="AE82" s="18"/>
    </row>
    <row r="83" spans="1:31" ht="30">
      <c r="A83" s="4">
        <v>80</v>
      </c>
      <c r="B83" s="1" t="s">
        <v>81</v>
      </c>
      <c r="C83" s="5" t="s">
        <v>204</v>
      </c>
      <c r="D83" s="4" t="s">
        <v>123</v>
      </c>
      <c r="E83" s="13">
        <v>0.2</v>
      </c>
      <c r="F83" s="7">
        <v>3500</v>
      </c>
      <c r="G83" s="17">
        <f t="shared" si="1"/>
        <v>700</v>
      </c>
      <c r="H83" s="6">
        <v>550</v>
      </c>
      <c r="I83" s="6">
        <v>110</v>
      </c>
      <c r="J83" s="6">
        <v>660</v>
      </c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18"/>
      <c r="Z83" s="18"/>
      <c r="AA83" s="18"/>
      <c r="AB83" s="18"/>
      <c r="AC83" s="18"/>
      <c r="AD83" s="18"/>
      <c r="AE83" s="18"/>
    </row>
    <row r="84" spans="1:31" ht="75">
      <c r="A84" s="4">
        <v>81</v>
      </c>
      <c r="B84" s="1" t="s">
        <v>82</v>
      </c>
      <c r="C84" s="5" t="s">
        <v>205</v>
      </c>
      <c r="D84" s="4" t="s">
        <v>123</v>
      </c>
      <c r="E84" s="4">
        <v>10</v>
      </c>
      <c r="F84" s="7">
        <v>540</v>
      </c>
      <c r="G84" s="17">
        <f t="shared" si="1"/>
        <v>5400</v>
      </c>
      <c r="H84" s="6">
        <v>4500</v>
      </c>
      <c r="I84" s="6">
        <v>900</v>
      </c>
      <c r="J84" s="6">
        <v>5400</v>
      </c>
      <c r="K84" s="6">
        <v>5833.33</v>
      </c>
      <c r="L84" s="6">
        <v>1166.67</v>
      </c>
      <c r="M84" s="6">
        <v>7000</v>
      </c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18"/>
      <c r="Z84" s="18"/>
      <c r="AA84" s="18"/>
      <c r="AB84" s="18"/>
      <c r="AC84" s="18"/>
      <c r="AD84" s="18"/>
      <c r="AE84" s="18"/>
    </row>
    <row r="85" spans="1:31" ht="29.25">
      <c r="A85" s="4">
        <v>82</v>
      </c>
      <c r="B85" s="1" t="s">
        <v>83</v>
      </c>
      <c r="C85" s="5" t="s">
        <v>206</v>
      </c>
      <c r="D85" s="4" t="s">
        <v>125</v>
      </c>
      <c r="E85" s="13">
        <v>1</v>
      </c>
      <c r="F85" s="7">
        <v>1500</v>
      </c>
      <c r="G85" s="17">
        <f t="shared" si="1"/>
        <v>1500</v>
      </c>
      <c r="H85" s="6">
        <v>2500</v>
      </c>
      <c r="I85" s="6">
        <v>500</v>
      </c>
      <c r="J85" s="6">
        <v>3000</v>
      </c>
      <c r="K85" s="6">
        <v>1250</v>
      </c>
      <c r="L85" s="6">
        <v>250</v>
      </c>
      <c r="M85" s="6">
        <v>1500</v>
      </c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18"/>
      <c r="Z85" s="18"/>
      <c r="AA85" s="18"/>
      <c r="AB85" s="18"/>
      <c r="AC85" s="18"/>
      <c r="AD85" s="18"/>
      <c r="AE85" s="18"/>
    </row>
    <row r="86" spans="1:31" ht="45">
      <c r="A86" s="4">
        <v>83</v>
      </c>
      <c r="B86" s="1" t="s">
        <v>84</v>
      </c>
      <c r="C86" s="5" t="s">
        <v>207</v>
      </c>
      <c r="D86" s="4" t="s">
        <v>6</v>
      </c>
      <c r="E86" s="13">
        <v>50</v>
      </c>
      <c r="F86" s="7">
        <v>49800</v>
      </c>
      <c r="G86" s="17">
        <f t="shared" si="1"/>
        <v>2490000</v>
      </c>
      <c r="H86" s="6">
        <v>3000000</v>
      </c>
      <c r="I86" s="6">
        <v>600000</v>
      </c>
      <c r="J86" s="6">
        <v>3600000</v>
      </c>
      <c r="K86" s="6">
        <v>2291666.67</v>
      </c>
      <c r="L86" s="6">
        <v>458333.33</v>
      </c>
      <c r="M86" s="6">
        <v>2750000</v>
      </c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18"/>
      <c r="Z86" s="18"/>
      <c r="AA86" s="18"/>
      <c r="AB86" s="18"/>
      <c r="AC86" s="18"/>
      <c r="AD86" s="18"/>
      <c r="AE86" s="18"/>
    </row>
    <row r="87" spans="1:31" ht="30">
      <c r="A87" s="4">
        <v>84</v>
      </c>
      <c r="B87" s="1" t="s">
        <v>85</v>
      </c>
      <c r="C87" s="5" t="s">
        <v>209</v>
      </c>
      <c r="D87" s="4" t="s">
        <v>6</v>
      </c>
      <c r="E87" s="13">
        <v>30</v>
      </c>
      <c r="F87" s="7">
        <v>1300</v>
      </c>
      <c r="G87" s="17">
        <f t="shared" si="1"/>
        <v>39000</v>
      </c>
      <c r="H87" s="6">
        <v>30000</v>
      </c>
      <c r="I87" s="6">
        <v>6000</v>
      </c>
      <c r="J87" s="6">
        <v>36000</v>
      </c>
      <c r="K87" s="6">
        <v>32500</v>
      </c>
      <c r="L87" s="6">
        <v>6500</v>
      </c>
      <c r="M87" s="6">
        <v>39000</v>
      </c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18"/>
      <c r="Z87" s="18"/>
      <c r="AA87" s="18"/>
      <c r="AB87" s="18"/>
      <c r="AC87" s="18"/>
      <c r="AD87" s="18"/>
      <c r="AE87" s="18"/>
    </row>
    <row r="88" spans="1:31" ht="30">
      <c r="A88" s="4">
        <v>85</v>
      </c>
      <c r="B88" s="1" t="s">
        <v>86</v>
      </c>
      <c r="C88" s="5" t="s">
        <v>208</v>
      </c>
      <c r="D88" s="4" t="s">
        <v>7</v>
      </c>
      <c r="E88" s="4">
        <v>15000</v>
      </c>
      <c r="F88" s="7">
        <v>50</v>
      </c>
      <c r="G88" s="17">
        <f t="shared" si="1"/>
        <v>750000</v>
      </c>
      <c r="H88" s="6">
        <v>550000</v>
      </c>
      <c r="I88" s="6">
        <v>110000</v>
      </c>
      <c r="J88" s="6">
        <v>660000</v>
      </c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18"/>
      <c r="Z88" s="18"/>
      <c r="AA88" s="18"/>
      <c r="AB88" s="18"/>
      <c r="AC88" s="18"/>
      <c r="AD88" s="18"/>
      <c r="AE88" s="18"/>
    </row>
    <row r="89" spans="1:31" ht="60">
      <c r="A89" s="4">
        <v>86</v>
      </c>
      <c r="B89" s="2" t="s">
        <v>87</v>
      </c>
      <c r="C89" s="5" t="s">
        <v>210</v>
      </c>
      <c r="D89" s="4" t="s">
        <v>123</v>
      </c>
      <c r="E89" s="12">
        <v>20</v>
      </c>
      <c r="F89" s="7">
        <v>5988</v>
      </c>
      <c r="G89" s="17">
        <f t="shared" si="1"/>
        <v>119760</v>
      </c>
      <c r="H89" s="6"/>
      <c r="I89" s="6"/>
      <c r="J89" s="6"/>
      <c r="K89" s="6">
        <v>95000</v>
      </c>
      <c r="L89" s="6">
        <v>19000</v>
      </c>
      <c r="M89" s="6">
        <v>114000</v>
      </c>
      <c r="N89" s="6"/>
      <c r="O89" s="6"/>
      <c r="P89" s="6"/>
      <c r="Q89" s="6"/>
      <c r="R89" s="6">
        <v>148000</v>
      </c>
      <c r="S89" s="6">
        <v>29600</v>
      </c>
      <c r="T89" s="6">
        <v>177600</v>
      </c>
      <c r="U89" s="6"/>
      <c r="V89" s="6"/>
      <c r="W89" s="6"/>
      <c r="X89" s="6"/>
      <c r="Y89" s="18"/>
      <c r="Z89" s="18"/>
      <c r="AA89" s="18"/>
      <c r="AB89" s="18"/>
      <c r="AC89" s="18"/>
      <c r="AD89" s="18"/>
      <c r="AE89" s="18"/>
    </row>
    <row r="90" spans="1:31" ht="114">
      <c r="A90" s="4">
        <v>87</v>
      </c>
      <c r="B90" s="2" t="s">
        <v>88</v>
      </c>
      <c r="C90" s="26" t="s">
        <v>211</v>
      </c>
      <c r="D90" s="4" t="s">
        <v>123</v>
      </c>
      <c r="E90" s="12">
        <v>50</v>
      </c>
      <c r="F90" s="7">
        <v>1400</v>
      </c>
      <c r="G90" s="17">
        <f t="shared" si="1"/>
        <v>70000</v>
      </c>
      <c r="H90" s="6">
        <v>75000</v>
      </c>
      <c r="I90" s="6">
        <v>15000</v>
      </c>
      <c r="J90" s="6">
        <v>90000</v>
      </c>
      <c r="K90" s="6">
        <v>58333.33</v>
      </c>
      <c r="L90" s="6">
        <v>11666.67</v>
      </c>
      <c r="M90" s="6">
        <v>70000</v>
      </c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18"/>
      <c r="Z90" s="18"/>
      <c r="AA90" s="18"/>
      <c r="AB90" s="18"/>
      <c r="AC90" s="18"/>
      <c r="AD90" s="18"/>
      <c r="AE90" s="18"/>
    </row>
    <row r="91" spans="1:31" ht="60">
      <c r="A91" s="4">
        <v>88</v>
      </c>
      <c r="B91" s="1" t="s">
        <v>89</v>
      </c>
      <c r="C91" s="5" t="s">
        <v>212</v>
      </c>
      <c r="D91" s="4" t="s">
        <v>7</v>
      </c>
      <c r="E91" s="4">
        <v>240</v>
      </c>
      <c r="F91" s="7">
        <v>350</v>
      </c>
      <c r="G91" s="17">
        <f t="shared" si="1"/>
        <v>84000</v>
      </c>
      <c r="H91" s="6">
        <v>120000</v>
      </c>
      <c r="I91" s="6">
        <v>24000</v>
      </c>
      <c r="J91" s="6">
        <v>144000</v>
      </c>
      <c r="K91" s="6">
        <v>100000</v>
      </c>
      <c r="L91" s="6">
        <v>20000</v>
      </c>
      <c r="M91" s="6">
        <v>120000</v>
      </c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18"/>
      <c r="Z91" s="18"/>
      <c r="AA91" s="18"/>
      <c r="AB91" s="18"/>
      <c r="AC91" s="18"/>
      <c r="AD91" s="18"/>
      <c r="AE91" s="18"/>
    </row>
    <row r="92" spans="1:31" ht="60">
      <c r="A92" s="4">
        <v>89</v>
      </c>
      <c r="B92" s="1" t="s">
        <v>90</v>
      </c>
      <c r="C92" s="5" t="s">
        <v>213</v>
      </c>
      <c r="D92" s="4" t="s">
        <v>125</v>
      </c>
      <c r="E92" s="14">
        <v>5</v>
      </c>
      <c r="F92" s="7">
        <v>17000</v>
      </c>
      <c r="G92" s="17">
        <f t="shared" si="1"/>
        <v>85000</v>
      </c>
      <c r="H92" s="6">
        <v>68750</v>
      </c>
      <c r="I92" s="6">
        <v>13750</v>
      </c>
      <c r="J92" s="6">
        <v>82500</v>
      </c>
      <c r="K92" s="6">
        <v>62500</v>
      </c>
      <c r="L92" s="6">
        <v>12500</v>
      </c>
      <c r="M92" s="6">
        <v>75000</v>
      </c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18"/>
      <c r="Z92" s="18"/>
      <c r="AA92" s="18"/>
      <c r="AB92" s="18"/>
      <c r="AC92" s="18"/>
      <c r="AD92" s="18"/>
      <c r="AE92" s="18"/>
    </row>
    <row r="93" spans="1:31" ht="60">
      <c r="A93" s="4">
        <v>90</v>
      </c>
      <c r="B93" s="1" t="s">
        <v>91</v>
      </c>
      <c r="C93" s="5" t="s">
        <v>214</v>
      </c>
      <c r="D93" s="4" t="s">
        <v>124</v>
      </c>
      <c r="E93" s="12">
        <v>200</v>
      </c>
      <c r="F93" s="7">
        <v>68</v>
      </c>
      <c r="G93" s="17">
        <f t="shared" si="1"/>
        <v>13600</v>
      </c>
      <c r="H93" s="6"/>
      <c r="I93" s="6"/>
      <c r="J93" s="6"/>
      <c r="K93" s="6">
        <v>83333.33</v>
      </c>
      <c r="L93" s="6">
        <v>16666.669999999998</v>
      </c>
      <c r="M93" s="6">
        <v>100000</v>
      </c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18"/>
      <c r="Z93" s="18"/>
      <c r="AA93" s="18"/>
      <c r="AB93" s="18"/>
      <c r="AC93" s="18"/>
      <c r="AD93" s="18"/>
      <c r="AE93" s="18"/>
    </row>
    <row r="94" spans="1:31" ht="45">
      <c r="A94" s="4">
        <v>91</v>
      </c>
      <c r="B94" s="1" t="s">
        <v>92</v>
      </c>
      <c r="C94" s="5" t="s">
        <v>215</v>
      </c>
      <c r="D94" s="4" t="s">
        <v>7</v>
      </c>
      <c r="E94" s="4">
        <v>200</v>
      </c>
      <c r="F94" s="7">
        <v>20</v>
      </c>
      <c r="G94" s="17">
        <f t="shared" si="1"/>
        <v>4000</v>
      </c>
      <c r="H94" s="6">
        <v>2666.67</v>
      </c>
      <c r="I94" s="6">
        <v>533.33000000000004</v>
      </c>
      <c r="J94" s="6">
        <v>3200</v>
      </c>
      <c r="K94" s="6">
        <v>3333.33</v>
      </c>
      <c r="L94" s="6">
        <v>666.67</v>
      </c>
      <c r="M94" s="6">
        <v>4000</v>
      </c>
      <c r="N94" s="6"/>
      <c r="O94" s="6"/>
      <c r="P94" s="6"/>
      <c r="Q94" s="6">
        <v>1800</v>
      </c>
      <c r="R94" s="6"/>
      <c r="S94" s="6"/>
      <c r="T94" s="6"/>
      <c r="U94" s="6"/>
      <c r="V94" s="6">
        <v>3940</v>
      </c>
      <c r="W94" s="6">
        <v>788</v>
      </c>
      <c r="X94" s="6">
        <v>4728</v>
      </c>
      <c r="Y94" s="18"/>
      <c r="Z94" s="18"/>
      <c r="AA94" s="18"/>
      <c r="AB94" s="18"/>
      <c r="AC94" s="18"/>
      <c r="AD94" s="18"/>
      <c r="AE94" s="18"/>
    </row>
    <row r="95" spans="1:31" ht="45">
      <c r="A95" s="4">
        <v>92</v>
      </c>
      <c r="B95" s="2" t="s">
        <v>93</v>
      </c>
      <c r="C95" s="5" t="s">
        <v>216</v>
      </c>
      <c r="D95" s="4" t="s">
        <v>125</v>
      </c>
      <c r="E95" s="4">
        <v>6</v>
      </c>
      <c r="F95" s="7">
        <v>509</v>
      </c>
      <c r="G95" s="17">
        <f t="shared" si="1"/>
        <v>3054</v>
      </c>
      <c r="H95" s="6">
        <v>2425</v>
      </c>
      <c r="I95" s="6">
        <v>485</v>
      </c>
      <c r="J95" s="6">
        <v>2910</v>
      </c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18"/>
      <c r="Z95" s="18"/>
      <c r="AA95" s="18"/>
      <c r="AB95" s="18"/>
      <c r="AC95" s="18"/>
      <c r="AD95" s="18"/>
      <c r="AE95" s="18"/>
    </row>
    <row r="96" spans="1:31" ht="60">
      <c r="A96" s="4">
        <v>93</v>
      </c>
      <c r="B96" s="2" t="s">
        <v>94</v>
      </c>
      <c r="C96" s="5" t="s">
        <v>217</v>
      </c>
      <c r="D96" s="4" t="s">
        <v>125</v>
      </c>
      <c r="E96" s="16">
        <v>10</v>
      </c>
      <c r="F96" s="7">
        <v>900</v>
      </c>
      <c r="G96" s="17">
        <f t="shared" si="1"/>
        <v>9000</v>
      </c>
      <c r="H96" s="6">
        <v>7500</v>
      </c>
      <c r="I96" s="6">
        <v>1500</v>
      </c>
      <c r="J96" s="6">
        <v>9000</v>
      </c>
      <c r="K96" s="6">
        <v>7500</v>
      </c>
      <c r="L96" s="6">
        <v>1500</v>
      </c>
      <c r="M96" s="6">
        <v>9000</v>
      </c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18"/>
      <c r="Z96" s="18"/>
      <c r="AA96" s="18"/>
      <c r="AB96" s="18"/>
      <c r="AC96" s="18"/>
      <c r="AD96" s="18"/>
      <c r="AE96" s="18"/>
    </row>
    <row r="97" spans="1:31" ht="30">
      <c r="A97" s="4">
        <v>94</v>
      </c>
      <c r="B97" s="1" t="s">
        <v>95</v>
      </c>
      <c r="C97" s="5" t="s">
        <v>218</v>
      </c>
      <c r="D97" s="4" t="s">
        <v>7</v>
      </c>
      <c r="E97" s="4">
        <v>1000</v>
      </c>
      <c r="F97" s="7">
        <v>5</v>
      </c>
      <c r="G97" s="17">
        <f t="shared" si="1"/>
        <v>5000</v>
      </c>
      <c r="H97" s="6"/>
      <c r="I97" s="6"/>
      <c r="J97" s="6"/>
      <c r="K97" s="6">
        <v>4166.67</v>
      </c>
      <c r="L97" s="6">
        <v>833.33</v>
      </c>
      <c r="M97" s="6">
        <v>5000</v>
      </c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18"/>
      <c r="Z97" s="18"/>
      <c r="AA97" s="18"/>
      <c r="AB97" s="18"/>
      <c r="AC97" s="18"/>
      <c r="AD97" s="18"/>
      <c r="AE97" s="6">
        <v>4400</v>
      </c>
    </row>
    <row r="98" spans="1:31" ht="55.5">
      <c r="A98" s="4">
        <v>95</v>
      </c>
      <c r="B98" s="1" t="s">
        <v>96</v>
      </c>
      <c r="C98" s="5" t="s">
        <v>219</v>
      </c>
      <c r="D98" s="4" t="s">
        <v>124</v>
      </c>
      <c r="E98" s="12">
        <v>20</v>
      </c>
      <c r="F98" s="7">
        <v>840</v>
      </c>
      <c r="G98" s="17">
        <f t="shared" si="1"/>
        <v>16800</v>
      </c>
      <c r="H98" s="6"/>
      <c r="I98" s="6"/>
      <c r="J98" s="6"/>
      <c r="K98" s="6"/>
      <c r="L98" s="6"/>
      <c r="M98" s="6"/>
      <c r="N98" s="6"/>
      <c r="O98" s="6"/>
      <c r="P98" s="6"/>
      <c r="Q98" s="6"/>
      <c r="R98" s="6">
        <v>14000</v>
      </c>
      <c r="S98" s="6">
        <v>2800</v>
      </c>
      <c r="T98" s="6">
        <v>16800</v>
      </c>
      <c r="U98" s="6"/>
      <c r="V98" s="6"/>
      <c r="W98" s="6"/>
      <c r="X98" s="6"/>
      <c r="Y98" s="18"/>
      <c r="Z98" s="18"/>
      <c r="AA98" s="18"/>
      <c r="AB98" s="18"/>
      <c r="AC98" s="18"/>
      <c r="AD98" s="18"/>
      <c r="AE98" s="18"/>
    </row>
    <row r="99" spans="1:31" ht="30">
      <c r="A99" s="4">
        <v>96</v>
      </c>
      <c r="B99" s="1" t="s">
        <v>97</v>
      </c>
      <c r="C99" s="5" t="s">
        <v>220</v>
      </c>
      <c r="D99" s="4" t="s">
        <v>7</v>
      </c>
      <c r="E99" s="12">
        <v>1000</v>
      </c>
      <c r="F99" s="7">
        <v>6</v>
      </c>
      <c r="G99" s="17">
        <f t="shared" si="1"/>
        <v>6000</v>
      </c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18"/>
      <c r="Z99" s="18"/>
      <c r="AA99" s="18"/>
      <c r="AB99" s="18"/>
      <c r="AC99" s="18"/>
      <c r="AD99" s="18"/>
      <c r="AE99" s="6">
        <v>4400</v>
      </c>
    </row>
    <row r="100" spans="1:31" ht="45">
      <c r="A100" s="4">
        <v>97</v>
      </c>
      <c r="B100" s="2" t="s">
        <v>98</v>
      </c>
      <c r="C100" s="5" t="s">
        <v>221</v>
      </c>
      <c r="D100" s="4" t="s">
        <v>125</v>
      </c>
      <c r="E100" s="12">
        <v>7</v>
      </c>
      <c r="F100" s="7">
        <v>1400</v>
      </c>
      <c r="G100" s="17">
        <f t="shared" si="1"/>
        <v>9800</v>
      </c>
      <c r="H100" s="6">
        <v>8166.67</v>
      </c>
      <c r="I100" s="6">
        <v>1633.33</v>
      </c>
      <c r="J100" s="6">
        <v>9800</v>
      </c>
      <c r="K100" s="6">
        <v>8166.67</v>
      </c>
      <c r="L100" s="6">
        <v>1633.33</v>
      </c>
      <c r="M100" s="6">
        <v>9800</v>
      </c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18"/>
      <c r="Z100" s="18"/>
      <c r="AA100" s="18"/>
      <c r="AB100" s="18"/>
      <c r="AC100" s="18"/>
      <c r="AD100" s="18"/>
      <c r="AE100" s="18"/>
    </row>
    <row r="101" spans="1:31" ht="45">
      <c r="A101" s="4">
        <v>98</v>
      </c>
      <c r="B101" s="1" t="s">
        <v>99</v>
      </c>
      <c r="C101" s="5" t="s">
        <v>222</v>
      </c>
      <c r="D101" s="4" t="s">
        <v>7</v>
      </c>
      <c r="E101" s="4">
        <v>50</v>
      </c>
      <c r="F101" s="7">
        <v>78</v>
      </c>
      <c r="G101" s="17">
        <f t="shared" si="1"/>
        <v>3900</v>
      </c>
      <c r="H101" s="6">
        <v>3250</v>
      </c>
      <c r="I101" s="6">
        <v>650</v>
      </c>
      <c r="J101" s="6">
        <v>3900</v>
      </c>
      <c r="K101" s="6">
        <v>3208.33</v>
      </c>
      <c r="L101" s="6">
        <v>641.66999999999996</v>
      </c>
      <c r="M101" s="6">
        <v>3850</v>
      </c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18"/>
      <c r="Z101" s="18"/>
      <c r="AA101" s="18"/>
      <c r="AB101" s="18"/>
      <c r="AC101" s="18"/>
      <c r="AD101" s="18"/>
      <c r="AE101" s="18"/>
    </row>
    <row r="102" spans="1:31" ht="285">
      <c r="A102" s="4">
        <v>99</v>
      </c>
      <c r="B102" s="9" t="s">
        <v>100</v>
      </c>
      <c r="C102" s="5" t="s">
        <v>223</v>
      </c>
      <c r="D102" s="4" t="s">
        <v>126</v>
      </c>
      <c r="E102" s="4">
        <v>300</v>
      </c>
      <c r="F102" s="7">
        <v>750</v>
      </c>
      <c r="G102" s="17">
        <f t="shared" si="1"/>
        <v>225000</v>
      </c>
      <c r="H102" s="6">
        <v>225000</v>
      </c>
      <c r="I102" s="6"/>
      <c r="J102" s="6">
        <v>225000</v>
      </c>
      <c r="K102" s="6">
        <v>250000</v>
      </c>
      <c r="L102" s="6">
        <v>50000</v>
      </c>
      <c r="M102" s="6">
        <v>300000</v>
      </c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18"/>
      <c r="Z102" s="18"/>
      <c r="AA102" s="18"/>
      <c r="AB102" s="18"/>
      <c r="AC102" s="18"/>
      <c r="AD102" s="18"/>
      <c r="AE102" s="18"/>
    </row>
    <row r="103" spans="1:31" ht="315">
      <c r="A103" s="4">
        <v>100</v>
      </c>
      <c r="B103" s="9" t="s">
        <v>101</v>
      </c>
      <c r="C103" s="5" t="s">
        <v>224</v>
      </c>
      <c r="D103" s="4" t="s">
        <v>126</v>
      </c>
      <c r="E103" s="4">
        <v>300</v>
      </c>
      <c r="F103" s="7">
        <v>750</v>
      </c>
      <c r="G103" s="17">
        <f t="shared" si="1"/>
        <v>225000</v>
      </c>
      <c r="H103" s="6">
        <v>225000</v>
      </c>
      <c r="I103" s="6"/>
      <c r="J103" s="6">
        <v>225000</v>
      </c>
      <c r="K103" s="6">
        <v>250000</v>
      </c>
      <c r="L103" s="6">
        <v>50000</v>
      </c>
      <c r="M103" s="6">
        <v>300000</v>
      </c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18"/>
      <c r="Z103" s="18"/>
      <c r="AA103" s="18"/>
      <c r="AB103" s="18"/>
      <c r="AC103" s="18"/>
      <c r="AD103" s="18"/>
      <c r="AE103" s="18"/>
    </row>
    <row r="104" spans="1:31" ht="240">
      <c r="A104" s="4">
        <v>101</v>
      </c>
      <c r="B104" s="1" t="s">
        <v>102</v>
      </c>
      <c r="C104" s="5" t="s">
        <v>225</v>
      </c>
      <c r="D104" s="4" t="s">
        <v>126</v>
      </c>
      <c r="E104" s="4">
        <v>10</v>
      </c>
      <c r="F104" s="7">
        <v>170</v>
      </c>
      <c r="G104" s="17">
        <f t="shared" si="1"/>
        <v>1700</v>
      </c>
      <c r="H104" s="6">
        <v>1700</v>
      </c>
      <c r="I104" s="6"/>
      <c r="J104" s="6">
        <v>1700</v>
      </c>
      <c r="K104" s="6">
        <v>1666.67</v>
      </c>
      <c r="L104" s="6">
        <v>333.33</v>
      </c>
      <c r="M104" s="6">
        <v>2000</v>
      </c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18"/>
      <c r="Z104" s="18"/>
      <c r="AA104" s="18"/>
      <c r="AB104" s="18"/>
      <c r="AC104" s="18"/>
      <c r="AD104" s="18"/>
      <c r="AE104" s="18"/>
    </row>
    <row r="105" spans="1:31" ht="270">
      <c r="A105" s="4">
        <v>102</v>
      </c>
      <c r="B105" s="9" t="s">
        <v>103</v>
      </c>
      <c r="C105" s="5" t="s">
        <v>226</v>
      </c>
      <c r="D105" s="4" t="s">
        <v>126</v>
      </c>
      <c r="E105" s="4">
        <v>100</v>
      </c>
      <c r="F105" s="7">
        <v>750</v>
      </c>
      <c r="G105" s="17">
        <f t="shared" si="1"/>
        <v>75000</v>
      </c>
      <c r="H105" s="6">
        <v>75000</v>
      </c>
      <c r="I105" s="6"/>
      <c r="J105" s="6">
        <v>75000</v>
      </c>
      <c r="K105" s="6">
        <v>83333.33</v>
      </c>
      <c r="L105" s="6">
        <v>16666.669999999998</v>
      </c>
      <c r="M105" s="6">
        <v>100000</v>
      </c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18"/>
      <c r="Z105" s="18"/>
      <c r="AA105" s="18"/>
      <c r="AB105" s="18"/>
      <c r="AC105" s="18"/>
      <c r="AD105" s="18"/>
      <c r="AE105" s="18"/>
    </row>
    <row r="106" spans="1:31" ht="285">
      <c r="A106" s="4">
        <v>103</v>
      </c>
      <c r="B106" s="9" t="s">
        <v>104</v>
      </c>
      <c r="C106" s="5" t="s">
        <v>227</v>
      </c>
      <c r="D106" s="4" t="s">
        <v>126</v>
      </c>
      <c r="E106" s="4">
        <v>100</v>
      </c>
      <c r="F106" s="7">
        <v>750</v>
      </c>
      <c r="G106" s="17">
        <f t="shared" si="1"/>
        <v>75000</v>
      </c>
      <c r="H106" s="6">
        <v>75000</v>
      </c>
      <c r="I106" s="6"/>
      <c r="J106" s="6">
        <v>75000</v>
      </c>
      <c r="K106" s="6">
        <v>83333.33</v>
      </c>
      <c r="L106" s="6">
        <v>16666.669999999998</v>
      </c>
      <c r="M106" s="6">
        <v>100000</v>
      </c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18"/>
      <c r="Z106" s="18"/>
      <c r="AA106" s="18"/>
      <c r="AB106" s="18"/>
      <c r="AC106" s="18"/>
      <c r="AD106" s="18"/>
      <c r="AE106" s="18"/>
    </row>
    <row r="107" spans="1:31" ht="270">
      <c r="A107" s="4">
        <v>104</v>
      </c>
      <c r="B107" s="9" t="s">
        <v>105</v>
      </c>
      <c r="C107" s="5" t="s">
        <v>228</v>
      </c>
      <c r="D107" s="4" t="s">
        <v>126</v>
      </c>
      <c r="E107" s="4">
        <v>100</v>
      </c>
      <c r="F107" s="7">
        <v>750</v>
      </c>
      <c r="G107" s="17">
        <f t="shared" si="1"/>
        <v>75000</v>
      </c>
      <c r="H107" s="6">
        <v>75000</v>
      </c>
      <c r="I107" s="6"/>
      <c r="J107" s="6">
        <v>75000</v>
      </c>
      <c r="K107" s="6">
        <v>83333.33</v>
      </c>
      <c r="L107" s="6">
        <v>16666.669999999998</v>
      </c>
      <c r="M107" s="6">
        <v>100000</v>
      </c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18"/>
      <c r="Z107" s="18"/>
      <c r="AA107" s="18"/>
      <c r="AB107" s="18"/>
      <c r="AC107" s="18"/>
      <c r="AD107" s="18"/>
      <c r="AE107" s="18"/>
    </row>
    <row r="108" spans="1:31" ht="150">
      <c r="A108" s="4">
        <v>105</v>
      </c>
      <c r="B108" s="9" t="s">
        <v>106</v>
      </c>
      <c r="C108" s="5" t="s">
        <v>229</v>
      </c>
      <c r="D108" s="4" t="s">
        <v>126</v>
      </c>
      <c r="E108" s="4">
        <v>15</v>
      </c>
      <c r="F108" s="7">
        <v>750</v>
      </c>
      <c r="G108" s="17">
        <f t="shared" si="1"/>
        <v>11250</v>
      </c>
      <c r="H108" s="6">
        <v>11250</v>
      </c>
      <c r="I108" s="6"/>
      <c r="J108" s="6">
        <v>11250</v>
      </c>
      <c r="K108" s="6">
        <v>12500</v>
      </c>
      <c r="L108" s="6">
        <v>2500</v>
      </c>
      <c r="M108" s="6">
        <v>15000</v>
      </c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18"/>
      <c r="Z108" s="18"/>
      <c r="AA108" s="18"/>
      <c r="AB108" s="18"/>
      <c r="AC108" s="18"/>
      <c r="AD108" s="18"/>
      <c r="AE108" s="18"/>
    </row>
    <row r="109" spans="1:31" ht="135">
      <c r="A109" s="4">
        <v>106</v>
      </c>
      <c r="B109" s="9" t="s">
        <v>107</v>
      </c>
      <c r="C109" s="5" t="s">
        <v>230</v>
      </c>
      <c r="D109" s="4" t="s">
        <v>126</v>
      </c>
      <c r="E109" s="4">
        <v>15</v>
      </c>
      <c r="F109" s="7">
        <v>750</v>
      </c>
      <c r="G109" s="17">
        <f t="shared" si="1"/>
        <v>11250</v>
      </c>
      <c r="H109" s="6">
        <v>11250</v>
      </c>
      <c r="I109" s="6"/>
      <c r="J109" s="6">
        <v>11250</v>
      </c>
      <c r="K109" s="6">
        <v>12500</v>
      </c>
      <c r="L109" s="6">
        <v>2500</v>
      </c>
      <c r="M109" s="6">
        <v>15000</v>
      </c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18"/>
      <c r="Z109" s="18"/>
      <c r="AA109" s="18"/>
      <c r="AB109" s="18"/>
      <c r="AC109" s="18"/>
      <c r="AD109" s="18"/>
      <c r="AE109" s="18"/>
    </row>
    <row r="110" spans="1:31" ht="45">
      <c r="A110" s="4">
        <v>107</v>
      </c>
      <c r="B110" s="2" t="s">
        <v>108</v>
      </c>
      <c r="C110" s="5" t="s">
        <v>231</v>
      </c>
      <c r="D110" s="4" t="s">
        <v>7</v>
      </c>
      <c r="E110" s="15">
        <v>20</v>
      </c>
      <c r="F110" s="7">
        <v>75</v>
      </c>
      <c r="G110" s="17">
        <f t="shared" si="1"/>
        <v>1500</v>
      </c>
      <c r="H110" s="6">
        <v>1000</v>
      </c>
      <c r="I110" s="6">
        <v>200</v>
      </c>
      <c r="J110" s="6">
        <v>1200</v>
      </c>
      <c r="K110" s="6">
        <v>1250</v>
      </c>
      <c r="L110" s="6">
        <v>250</v>
      </c>
      <c r="M110" s="6">
        <v>1500</v>
      </c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18"/>
      <c r="Z110" s="18"/>
      <c r="AA110" s="18"/>
      <c r="AB110" s="18"/>
      <c r="AC110" s="18"/>
      <c r="AD110" s="18"/>
      <c r="AE110" s="18"/>
    </row>
    <row r="111" spans="1:31" ht="30">
      <c r="A111" s="4">
        <v>108</v>
      </c>
      <c r="B111" s="2" t="s">
        <v>109</v>
      </c>
      <c r="C111" s="5" t="s">
        <v>232</v>
      </c>
      <c r="D111" s="4" t="s">
        <v>7</v>
      </c>
      <c r="E111" s="13">
        <v>10</v>
      </c>
      <c r="F111" s="7">
        <v>650</v>
      </c>
      <c r="G111" s="17">
        <f t="shared" si="1"/>
        <v>6500</v>
      </c>
      <c r="H111" s="6">
        <v>5000</v>
      </c>
      <c r="I111" s="6">
        <v>1000</v>
      </c>
      <c r="J111" s="6">
        <v>6000</v>
      </c>
      <c r="K111" s="6">
        <v>5000</v>
      </c>
      <c r="L111" s="6">
        <v>1000</v>
      </c>
      <c r="M111" s="6">
        <v>6000</v>
      </c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18"/>
      <c r="Z111" s="18"/>
      <c r="AA111" s="18"/>
      <c r="AB111" s="18"/>
      <c r="AC111" s="18"/>
      <c r="AD111" s="18"/>
      <c r="AE111" s="18"/>
    </row>
    <row r="112" spans="1:31" ht="45">
      <c r="A112" s="4">
        <v>109</v>
      </c>
      <c r="B112" s="1" t="s">
        <v>110</v>
      </c>
      <c r="C112" s="5" t="s">
        <v>233</v>
      </c>
      <c r="D112" s="4" t="s">
        <v>7</v>
      </c>
      <c r="E112" s="12">
        <v>20</v>
      </c>
      <c r="F112" s="7">
        <v>100</v>
      </c>
      <c r="G112" s="17">
        <f t="shared" si="1"/>
        <v>2000</v>
      </c>
      <c r="H112" s="6"/>
      <c r="I112" s="6"/>
      <c r="J112" s="6"/>
      <c r="K112" s="6">
        <v>1666.67</v>
      </c>
      <c r="L112" s="6">
        <v>333.33</v>
      </c>
      <c r="M112" s="6">
        <v>2000</v>
      </c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18"/>
      <c r="Z112" s="18"/>
      <c r="AA112" s="18"/>
      <c r="AB112" s="18"/>
      <c r="AC112" s="18"/>
      <c r="AD112" s="18"/>
      <c r="AE112" s="18"/>
    </row>
    <row r="113" spans="1:31" ht="105">
      <c r="A113" s="4">
        <v>110</v>
      </c>
      <c r="B113" s="2" t="s">
        <v>111</v>
      </c>
      <c r="C113" s="5" t="s">
        <v>234</v>
      </c>
      <c r="D113" s="4" t="s">
        <v>125</v>
      </c>
      <c r="E113" s="16">
        <v>18</v>
      </c>
      <c r="F113" s="7">
        <v>900</v>
      </c>
      <c r="G113" s="17">
        <f t="shared" si="1"/>
        <v>16200</v>
      </c>
      <c r="H113" s="6">
        <v>13500</v>
      </c>
      <c r="I113" s="6">
        <v>2700</v>
      </c>
      <c r="J113" s="6">
        <v>16200</v>
      </c>
      <c r="K113" s="6">
        <v>13500</v>
      </c>
      <c r="L113" s="6">
        <v>2700</v>
      </c>
      <c r="M113" s="6">
        <v>16200</v>
      </c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18"/>
      <c r="Z113" s="18"/>
      <c r="AA113" s="18"/>
      <c r="AB113" s="18"/>
      <c r="AC113" s="18"/>
      <c r="AD113" s="18"/>
      <c r="AE113" s="18"/>
    </row>
    <row r="114" spans="1:31">
      <c r="A114" s="4">
        <v>111</v>
      </c>
      <c r="B114" s="10" t="s">
        <v>112</v>
      </c>
      <c r="C114" s="11" t="s">
        <v>235</v>
      </c>
      <c r="D114" s="11" t="s">
        <v>129</v>
      </c>
      <c r="E114" s="6">
        <v>15</v>
      </c>
      <c r="F114" s="7">
        <v>969</v>
      </c>
      <c r="G114" s="17">
        <f t="shared" si="1"/>
        <v>14535</v>
      </c>
      <c r="H114" s="6">
        <v>10000</v>
      </c>
      <c r="I114" s="6">
        <v>2000</v>
      </c>
      <c r="J114" s="6">
        <v>12000</v>
      </c>
      <c r="K114" s="6">
        <v>11875</v>
      </c>
      <c r="L114" s="6">
        <v>2375</v>
      </c>
      <c r="M114" s="6">
        <v>14250</v>
      </c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18"/>
      <c r="Z114" s="18"/>
      <c r="AA114" s="18"/>
      <c r="AB114" s="18"/>
      <c r="AC114" s="18"/>
      <c r="AD114" s="18"/>
      <c r="AE114" s="18"/>
    </row>
    <row r="115" spans="1:31" ht="30">
      <c r="A115" s="4">
        <v>112</v>
      </c>
      <c r="B115" s="10" t="s">
        <v>113</v>
      </c>
      <c r="C115" s="11" t="s">
        <v>236</v>
      </c>
      <c r="D115" s="11" t="s">
        <v>129</v>
      </c>
      <c r="E115" s="6">
        <v>15</v>
      </c>
      <c r="F115" s="7">
        <v>2176</v>
      </c>
      <c r="G115" s="17">
        <f t="shared" si="1"/>
        <v>32640</v>
      </c>
      <c r="H115" s="6">
        <v>27750</v>
      </c>
      <c r="I115" s="6"/>
      <c r="J115" s="6">
        <v>27750</v>
      </c>
      <c r="K115" s="6">
        <v>43750</v>
      </c>
      <c r="L115" s="6">
        <v>8750</v>
      </c>
      <c r="M115" s="6">
        <v>52500</v>
      </c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18"/>
      <c r="Z115" s="18"/>
      <c r="AA115" s="18"/>
      <c r="AB115" s="18"/>
      <c r="AC115" s="18"/>
      <c r="AD115" s="18"/>
      <c r="AE115" s="18"/>
    </row>
    <row r="116" spans="1:31" ht="29.25">
      <c r="A116" s="4">
        <v>113</v>
      </c>
      <c r="B116" s="2" t="s">
        <v>114</v>
      </c>
      <c r="C116" s="5" t="s">
        <v>237</v>
      </c>
      <c r="D116" s="4" t="s">
        <v>123</v>
      </c>
      <c r="E116" s="14">
        <v>300</v>
      </c>
      <c r="F116" s="7">
        <v>1600</v>
      </c>
      <c r="G116" s="17">
        <f t="shared" si="1"/>
        <v>480000</v>
      </c>
      <c r="H116" s="6">
        <v>350000</v>
      </c>
      <c r="I116" s="6">
        <v>70000</v>
      </c>
      <c r="J116" s="6">
        <v>420000</v>
      </c>
      <c r="K116" s="6">
        <v>400000</v>
      </c>
      <c r="L116" s="6">
        <v>80000</v>
      </c>
      <c r="M116" s="6">
        <v>480000</v>
      </c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18"/>
      <c r="Z116" s="18"/>
      <c r="AA116" s="18"/>
      <c r="AB116" s="18"/>
      <c r="AC116" s="18"/>
      <c r="AD116" s="18"/>
      <c r="AE116" s="18"/>
    </row>
    <row r="117" spans="1:31" ht="45">
      <c r="A117" s="4">
        <v>114</v>
      </c>
      <c r="B117" s="2" t="s">
        <v>115</v>
      </c>
      <c r="C117" s="5" t="s">
        <v>221</v>
      </c>
      <c r="D117" s="4" t="s">
        <v>125</v>
      </c>
      <c r="E117" s="4">
        <v>50</v>
      </c>
      <c r="F117" s="7">
        <v>1298</v>
      </c>
      <c r="G117" s="17">
        <f t="shared" si="1"/>
        <v>64900</v>
      </c>
      <c r="H117" s="6">
        <v>62500</v>
      </c>
      <c r="I117" s="6">
        <v>12500</v>
      </c>
      <c r="J117" s="6">
        <v>75000</v>
      </c>
      <c r="K117" s="6">
        <v>53958.33</v>
      </c>
      <c r="L117" s="6">
        <v>10791.67</v>
      </c>
      <c r="M117" s="6">
        <v>64750</v>
      </c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18"/>
      <c r="Z117" s="18"/>
      <c r="AA117" s="18"/>
      <c r="AB117" s="18"/>
      <c r="AC117" s="18"/>
      <c r="AD117" s="18"/>
      <c r="AE117" s="18"/>
    </row>
    <row r="118" spans="1:31">
      <c r="A118" s="4">
        <v>115</v>
      </c>
      <c r="B118" s="2" t="s">
        <v>116</v>
      </c>
      <c r="C118" s="5" t="s">
        <v>238</v>
      </c>
      <c r="D118" s="4" t="s">
        <v>123</v>
      </c>
      <c r="E118" s="12">
        <v>1</v>
      </c>
      <c r="F118" s="7">
        <v>2900</v>
      </c>
      <c r="G118" s="17">
        <f t="shared" si="1"/>
        <v>2900</v>
      </c>
      <c r="H118" s="6">
        <v>2416.67</v>
      </c>
      <c r="I118" s="6">
        <v>483.33</v>
      </c>
      <c r="J118" s="6">
        <v>2900</v>
      </c>
      <c r="K118" s="6">
        <v>2416.67</v>
      </c>
      <c r="L118" s="6">
        <v>483.33</v>
      </c>
      <c r="M118" s="6">
        <v>2900</v>
      </c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18"/>
      <c r="Z118" s="18"/>
      <c r="AA118" s="18"/>
      <c r="AB118" s="18"/>
      <c r="AC118" s="18"/>
      <c r="AD118" s="18"/>
      <c r="AE118" s="18"/>
    </row>
    <row r="119" spans="1:31" ht="45">
      <c r="A119" s="4">
        <v>116</v>
      </c>
      <c r="B119" s="2" t="s">
        <v>117</v>
      </c>
      <c r="C119" s="5" t="s">
        <v>239</v>
      </c>
      <c r="D119" s="4" t="s">
        <v>6</v>
      </c>
      <c r="E119" s="4">
        <v>80</v>
      </c>
      <c r="F119" s="7">
        <v>500</v>
      </c>
      <c r="G119" s="17">
        <f t="shared" si="1"/>
        <v>40000</v>
      </c>
      <c r="H119" s="6">
        <v>66666.67</v>
      </c>
      <c r="I119" s="6">
        <v>13333.33</v>
      </c>
      <c r="J119" s="6">
        <v>80000</v>
      </c>
      <c r="K119" s="6">
        <v>46666.67</v>
      </c>
      <c r="L119" s="6">
        <v>9333.33</v>
      </c>
      <c r="M119" s="6">
        <v>56000</v>
      </c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18"/>
      <c r="Z119" s="18"/>
      <c r="AA119" s="18"/>
      <c r="AB119" s="18"/>
      <c r="AC119" s="18"/>
      <c r="AD119" s="18"/>
      <c r="AE119" s="18"/>
    </row>
    <row r="120" spans="1:31" ht="30">
      <c r="A120" s="4">
        <v>117</v>
      </c>
      <c r="B120" s="2" t="s">
        <v>118</v>
      </c>
      <c r="C120" s="5" t="s">
        <v>240</v>
      </c>
      <c r="D120" s="4" t="s">
        <v>6</v>
      </c>
      <c r="E120" s="4">
        <v>40</v>
      </c>
      <c r="F120" s="7">
        <v>1250</v>
      </c>
      <c r="G120" s="17">
        <f t="shared" si="1"/>
        <v>50000</v>
      </c>
      <c r="H120" s="6">
        <v>50000</v>
      </c>
      <c r="I120" s="6">
        <v>10000</v>
      </c>
      <c r="J120" s="6">
        <v>60000</v>
      </c>
      <c r="K120" s="6">
        <v>40000</v>
      </c>
      <c r="L120" s="6">
        <v>8000</v>
      </c>
      <c r="M120" s="6">
        <v>48000</v>
      </c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18"/>
      <c r="Z120" s="18"/>
      <c r="AA120" s="18"/>
      <c r="AB120" s="18"/>
      <c r="AC120" s="18"/>
      <c r="AD120" s="18"/>
      <c r="AE120" s="18"/>
    </row>
    <row r="121" spans="1:31" ht="30">
      <c r="A121" s="4">
        <v>118</v>
      </c>
      <c r="B121" s="1" t="s">
        <v>119</v>
      </c>
      <c r="C121" s="5" t="s">
        <v>241</v>
      </c>
      <c r="D121" s="4" t="s">
        <v>124</v>
      </c>
      <c r="E121" s="12">
        <v>20</v>
      </c>
      <c r="F121" s="7">
        <v>80</v>
      </c>
      <c r="G121" s="17">
        <f t="shared" si="1"/>
        <v>1600</v>
      </c>
      <c r="H121" s="6">
        <v>1333.33</v>
      </c>
      <c r="I121" s="6">
        <v>266.67</v>
      </c>
      <c r="J121" s="6">
        <v>1600</v>
      </c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18"/>
      <c r="Z121" s="18"/>
      <c r="AA121" s="18"/>
      <c r="AB121" s="18"/>
      <c r="AC121" s="18"/>
      <c r="AD121" s="18"/>
      <c r="AE121" s="18"/>
    </row>
    <row r="122" spans="1:31" ht="60">
      <c r="A122" s="4">
        <v>119</v>
      </c>
      <c r="B122" s="1" t="s">
        <v>120</v>
      </c>
      <c r="C122" s="5" t="s">
        <v>242</v>
      </c>
      <c r="D122" s="4" t="s">
        <v>125</v>
      </c>
      <c r="E122" s="14">
        <v>1220</v>
      </c>
      <c r="F122" s="7">
        <v>390</v>
      </c>
      <c r="G122" s="17">
        <f t="shared" si="1"/>
        <v>475800</v>
      </c>
      <c r="H122" s="6">
        <v>396500</v>
      </c>
      <c r="I122" s="6">
        <v>79300</v>
      </c>
      <c r="J122" s="6">
        <v>475800</v>
      </c>
      <c r="K122" s="6">
        <v>387166.67</v>
      </c>
      <c r="L122" s="6">
        <v>77433.33</v>
      </c>
      <c r="M122" s="6">
        <v>464600</v>
      </c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18"/>
      <c r="Z122" s="18"/>
      <c r="AA122" s="18"/>
      <c r="AB122" s="18"/>
      <c r="AC122" s="18"/>
      <c r="AD122" s="18"/>
      <c r="AE122" s="18"/>
    </row>
    <row r="123" spans="1:31" ht="75">
      <c r="A123" s="4">
        <v>120</v>
      </c>
      <c r="B123" s="1" t="s">
        <v>121</v>
      </c>
      <c r="C123" s="5" t="s">
        <v>243</v>
      </c>
      <c r="D123" s="11" t="s">
        <v>129</v>
      </c>
      <c r="E123" s="3">
        <v>8</v>
      </c>
      <c r="F123" s="7">
        <v>1200</v>
      </c>
      <c r="G123" s="17">
        <f t="shared" si="1"/>
        <v>9600</v>
      </c>
      <c r="H123" s="6">
        <v>7333.33</v>
      </c>
      <c r="I123" s="6">
        <v>1466.67</v>
      </c>
      <c r="J123" s="6">
        <v>8800</v>
      </c>
      <c r="K123" s="6">
        <v>6666.67</v>
      </c>
      <c r="L123" s="6">
        <v>1333.33</v>
      </c>
      <c r="M123" s="6">
        <v>8000</v>
      </c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18"/>
      <c r="Z123" s="18"/>
      <c r="AA123" s="18"/>
      <c r="AB123" s="18"/>
      <c r="AC123" s="18"/>
      <c r="AD123" s="18"/>
      <c r="AE123" s="18"/>
    </row>
  </sheetData>
  <mergeCells count="12">
    <mergeCell ref="A2:A3"/>
    <mergeCell ref="B2:B3"/>
    <mergeCell ref="C2:C3"/>
    <mergeCell ref="Y2:AA2"/>
    <mergeCell ref="F2:F3"/>
    <mergeCell ref="G2:G3"/>
    <mergeCell ref="AB2:AD2"/>
    <mergeCell ref="H2:J2"/>
    <mergeCell ref="K2:M2"/>
    <mergeCell ref="N2:P2"/>
    <mergeCell ref="R2:T2"/>
    <mergeCell ref="V2:X2"/>
  </mergeCells>
  <pageMargins left="0.7" right="0.7" top="0.75" bottom="0.75" header="0.3" footer="0.3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2018-02-23T15:27:17Z</dcterms:modified>
</cp:coreProperties>
</file>